
<file path=[Content_Types].xml><?xml version="1.0" encoding="utf-8"?>
<Types xmlns="http://schemas.openxmlformats.org/package/2006/content-types">
  <Default Extension="rels" ContentType="application/vnd.openxmlformats-package.relationships+xml"/>
  <Default Extension="tiff" ContentType="image/tif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420"/>
  <workbookPr showInkAnnotation="0" codeName="ThisWorkbook" autoCompressPictures="0"/>
  <mc:AlternateContent xmlns:mc="http://schemas.openxmlformats.org/markup-compatibility/2006">
    <mc:Choice Requires="x15">
      <x15ac:absPath xmlns:x15ac="http://schemas.microsoft.com/office/spreadsheetml/2010/11/ac" url="/Volumes/AFFAIRES AGENCES/PROJET EN COURS/CH ST DENIS/Local Serveur/Phase DCE/DCE AMÉNAGEMENT SALLE SERVEURS R+9/004 DPGF/"/>
    </mc:Choice>
  </mc:AlternateContent>
  <xr:revisionPtr revIDLastSave="0" documentId="13_ncr:1_{A6A31982-EE88-9E4E-881C-72943DC3941E}" xr6:coauthVersionLast="47" xr6:coauthVersionMax="47" xr10:uidLastSave="{00000000-0000-0000-0000-000000000000}"/>
  <bookViews>
    <workbookView xWindow="2320" yWindow="720" windowWidth="22140" windowHeight="21360" tabRatio="776" xr2:uid="{00000000-000D-0000-FFFF-FFFF00000000}"/>
  </bookViews>
  <sheets>
    <sheet name="PDG" sheetId="63" r:id="rId1"/>
    <sheet name="LOT 02" sheetId="53" r:id="rId2"/>
  </sheets>
  <definedNames>
    <definedName name="_Hlk2938163" localSheetId="1">'LOT 02'!#REF!</definedName>
    <definedName name="_lot1" localSheetId="1">#REF!</definedName>
    <definedName name="_lot10" localSheetId="1">#REF!</definedName>
    <definedName name="_lot11" localSheetId="1">#REF!</definedName>
    <definedName name="_lot12" localSheetId="1">#REF!</definedName>
    <definedName name="_lot13" localSheetId="1">#REF!</definedName>
    <definedName name="_lot14" localSheetId="1">#REF!</definedName>
    <definedName name="_lot15" localSheetId="1">#REF!</definedName>
    <definedName name="_lot16" localSheetId="1">#REF!</definedName>
    <definedName name="_lot17" localSheetId="1">#REF!</definedName>
    <definedName name="_lot18" localSheetId="1">#REF!</definedName>
    <definedName name="_lot19" localSheetId="1">#REF!</definedName>
    <definedName name="_lot2" localSheetId="1">#REF!</definedName>
    <definedName name="_lot20" localSheetId="1">#REF!</definedName>
    <definedName name="_lot21" localSheetId="1">#REF!</definedName>
    <definedName name="_lot22" localSheetId="1">#REF!</definedName>
    <definedName name="_lot25" localSheetId="1">#REF!</definedName>
    <definedName name="_lot3" localSheetId="1">#REF!</definedName>
    <definedName name="_lot4" localSheetId="1">#REF!</definedName>
    <definedName name="_lot5" localSheetId="1">#REF!</definedName>
    <definedName name="_lot6" localSheetId="1">#REF!</definedName>
    <definedName name="_lot7" localSheetId="1">#REF!</definedName>
    <definedName name="_lot8" localSheetId="1">#REF!</definedName>
    <definedName name="_lot9" localSheetId="1">#REF!</definedName>
    <definedName name="_Ref184541500" localSheetId="1">'LOT 02'!#REF!</definedName>
    <definedName name="_Toc103960789" localSheetId="1">'LOT 02'!#REF!</definedName>
    <definedName name="_Toc124142345" localSheetId="1">'LOT 02'!#REF!</definedName>
    <definedName name="_Toc130978266" localSheetId="1">'LOT 02'!#REF!</definedName>
    <definedName name="_Toc138504661" localSheetId="1">'LOT 02'!#REF!</definedName>
    <definedName name="_Toc14613765" localSheetId="1">'LOT 02'!#REF!</definedName>
    <definedName name="_Toc14613838" localSheetId="1">'LOT 02'!#REF!</definedName>
    <definedName name="_Toc180081918" localSheetId="1">'LOT 02'!#REF!</definedName>
    <definedName name="_Toc180081919" localSheetId="1">'LOT 02'!#REF!</definedName>
    <definedName name="_Toc180081920" localSheetId="1">'LOT 02'!#REF!</definedName>
    <definedName name="_Toc180081921" localSheetId="1">'LOT 02'!#REF!</definedName>
    <definedName name="_Toc185246625" localSheetId="1">'LOT 02'!#REF!</definedName>
    <definedName name="_Toc187743080" localSheetId="1">'LOT 02'!#REF!</definedName>
    <definedName name="_Toc189020906" localSheetId="1">'LOT 02'!#REF!</definedName>
    <definedName name="_Toc189020909" localSheetId="1">'LOT 02'!#REF!</definedName>
    <definedName name="_Toc189020911" localSheetId="1">'LOT 02'!#REF!</definedName>
    <definedName name="_Toc189020912" localSheetId="1">'LOT 02'!#REF!</definedName>
    <definedName name="_Toc196631902" localSheetId="1">'LOT 02'!#REF!</definedName>
    <definedName name="_Toc196631908" localSheetId="1">'LOT 02'!#REF!</definedName>
    <definedName name="_Toc196631909" localSheetId="1">'LOT 02'!#REF!</definedName>
    <definedName name="_Toc196631911" localSheetId="1">'LOT 02'!#REF!</definedName>
    <definedName name="_Toc237927584" localSheetId="1">'LOT 02'!#REF!</definedName>
    <definedName name="_Toc274553768" localSheetId="1">'LOT 02'!#REF!</definedName>
    <definedName name="_Toc274553769" localSheetId="1">'LOT 02'!#REF!</definedName>
    <definedName name="_Toc2850772" localSheetId="1">'LOT 02'!#REF!</definedName>
    <definedName name="_Toc293482031" localSheetId="1">'LOT 02'!#REF!</definedName>
    <definedName name="_Toc317604600" localSheetId="1">'LOT 02'!#REF!</definedName>
    <definedName name="_Toc337110022" localSheetId="1">'LOT 02'!#REF!</definedName>
    <definedName name="_Toc349282014" localSheetId="1">'LOT 02'!#REF!</definedName>
    <definedName name="_Toc374611485" localSheetId="1">'LOT 02'!#REF!</definedName>
    <definedName name="_Toc400091594" localSheetId="1">'LOT 02'!#REF!</definedName>
    <definedName name="_Toc400091595" localSheetId="1">'LOT 02'!#REF!</definedName>
    <definedName name="_Toc400091632" localSheetId="1">'LOT 02'!#REF!</definedName>
    <definedName name="_Toc400954886" localSheetId="1">'LOT 02'!$B$8</definedName>
    <definedName name="_Toc400954887" localSheetId="1">'LOT 02'!#REF!</definedName>
    <definedName name="_Toc509031106" localSheetId="1">'LOT 02'!#REF!</definedName>
    <definedName name="_Toc98312136" localSheetId="1">'LOT 02'!#REF!</definedName>
    <definedName name="FF" localSheetId="1">#REF!</definedName>
    <definedName name="_xlnm.Print_Titles" localSheetId="1">'LOT 02'!$1:$3</definedName>
    <definedName name="lot10h" localSheetId="1">#REF!</definedName>
    <definedName name="lot11h" localSheetId="1">#REF!</definedName>
    <definedName name="lot12h" localSheetId="1">#REF!</definedName>
    <definedName name="lot13h" localSheetId="1">#REF!</definedName>
    <definedName name="lot14h" localSheetId="1">#REF!</definedName>
    <definedName name="lot15h" localSheetId="1">#REF!</definedName>
    <definedName name="lot16h" localSheetId="1">#REF!</definedName>
    <definedName name="lot17h" localSheetId="1">#REF!</definedName>
    <definedName name="lot18h" localSheetId="1">#REF!</definedName>
    <definedName name="lot19h" localSheetId="1">#REF!</definedName>
    <definedName name="lot1h" localSheetId="1">#REF!</definedName>
    <definedName name="lot20h" localSheetId="1">#REF!</definedName>
    <definedName name="lot21h" localSheetId="1">#REF!</definedName>
    <definedName name="lot22h" localSheetId="1">#REF!</definedName>
    <definedName name="lot2h" localSheetId="1">#REF!</definedName>
    <definedName name="lot3h" localSheetId="1">#REF!</definedName>
    <definedName name="lot4h" localSheetId="1">#REF!</definedName>
    <definedName name="lot5h" localSheetId="1">#REF!</definedName>
    <definedName name="lot6h" localSheetId="1">#REF!</definedName>
    <definedName name="lot7h" localSheetId="1">#REF!</definedName>
    <definedName name="lot8h" localSheetId="1">#REF!</definedName>
    <definedName name="lot9h" localSheetId="1">#REF!</definedName>
    <definedName name="OLE_LINK4" localSheetId="1">'LOT 02'!#REF!</definedName>
    <definedName name="_xlnm.Print_Area" localSheetId="1">'LOT 02'!$A$1:$F$43</definedName>
    <definedName name="_xlnm.Print_Area" localSheetId="0">PDG!$A$1:$I$47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mx="http://schemas.microsoft.com/office/mac/excel/2008/main" uri="http://schemas.microsoft.com/office/mac/excel/2008/main">
      <mx:ArchID Flags="2"/>
    </ext>
  </extLst>
</workbook>
</file>

<file path=xl/calcChain.xml><?xml version="1.0" encoding="utf-8"?>
<calcChain xmlns="http://schemas.openxmlformats.org/spreadsheetml/2006/main">
  <c r="F42" i="53" l="1"/>
  <c r="F40" i="53"/>
  <c r="F38" i="53"/>
  <c r="F35" i="53"/>
  <c r="F34" i="53"/>
  <c r="F25" i="53"/>
  <c r="F31" i="53" l="1"/>
  <c r="F29" i="53"/>
  <c r="F27" i="53"/>
  <c r="F23" i="53"/>
  <c r="F21" i="53" l="1"/>
  <c r="F19" i="53"/>
  <c r="F15" i="53"/>
  <c r="F13" i="53"/>
  <c r="F11" i="53"/>
  <c r="F9" i="53"/>
  <c r="A4" i="53" l="1"/>
  <c r="A34" i="53" l="1"/>
</calcChain>
</file>

<file path=xl/sharedStrings.xml><?xml version="1.0" encoding="utf-8"?>
<sst xmlns="http://schemas.openxmlformats.org/spreadsheetml/2006/main" count="72" uniqueCount="62">
  <si>
    <t>U</t>
  </si>
  <si>
    <t>Q</t>
  </si>
  <si>
    <t>PU</t>
  </si>
  <si>
    <t>SOMME HT</t>
  </si>
  <si>
    <t>ART</t>
  </si>
  <si>
    <t>DESIGNATION DES TACHES</t>
  </si>
  <si>
    <t>Ensemble H.T</t>
  </si>
  <si>
    <t>Maîtrise d'ouvrage:</t>
    <phoneticPr fontId="9" type="noConversion"/>
  </si>
  <si>
    <t>D.P.G.F (Décomposition du Prix Global et Forfaitaire)</t>
  </si>
  <si>
    <t>Ens</t>
  </si>
  <si>
    <t>Tva 20%</t>
  </si>
  <si>
    <t>Ensemble T.T.C</t>
  </si>
  <si>
    <t>Tél. : 01 42 21 98 67</t>
  </si>
  <si>
    <t>Email: agence@fadirifaiarchitectes.com</t>
  </si>
  <si>
    <t>CENTRE HOSPITALIER DE SAINT-DENIS</t>
  </si>
  <si>
    <t>FADI RIFAI ARCHITECTE SAS</t>
  </si>
  <si>
    <t>Adresse du site concernée:</t>
  </si>
  <si>
    <t>Maîtrise d'oeuvre:</t>
  </si>
  <si>
    <t>DECOMPOSITION FORFAITAIRE - DCE</t>
  </si>
  <si>
    <t xml:space="preserve">2 Rue Docteur Delafontaine </t>
  </si>
  <si>
    <t>93200 SAINT-DENIS</t>
  </si>
  <si>
    <t>32 Rue Paul Belmondo 75012 PARIS</t>
  </si>
  <si>
    <t>TOTAL LOT + PRORATA</t>
  </si>
  <si>
    <t>Prorata de 2%</t>
  </si>
  <si>
    <t>B.E. BâtiTECH</t>
  </si>
  <si>
    <t>6 Boulevard Pesaro</t>
  </si>
  <si>
    <t>92000 NANTERRE</t>
  </si>
  <si>
    <t>Tél.: 01 56 65 98 89</t>
  </si>
  <si>
    <t>Email: be-batitech.fr</t>
  </si>
  <si>
    <t>Aménagement d'une salle de serveurs informatiques au R+9</t>
  </si>
  <si>
    <t>HOPITAL DELAFONTAINE</t>
  </si>
  <si>
    <t>2 Rue du Docteur Delafontaine</t>
  </si>
  <si>
    <t>93200 SAINT DENIS</t>
  </si>
  <si>
    <t>m²</t>
  </si>
  <si>
    <t>Description des ouvrages</t>
  </si>
  <si>
    <t>2.1</t>
  </si>
  <si>
    <t>2.1.1</t>
  </si>
  <si>
    <t>Cloisons</t>
  </si>
  <si>
    <t>2.1.2</t>
  </si>
  <si>
    <t>2.1.3</t>
  </si>
  <si>
    <t>Vitrages affleurants REI60</t>
  </si>
  <si>
    <t>2.1.4</t>
  </si>
  <si>
    <t>2.1.5</t>
  </si>
  <si>
    <t>Travaux divers</t>
  </si>
  <si>
    <t>2.1.5.1</t>
  </si>
  <si>
    <t>Traitement des angles</t>
  </si>
  <si>
    <t>2.1.5.2</t>
  </si>
  <si>
    <t>Plinthes</t>
  </si>
  <si>
    <t>2.1.5.3</t>
  </si>
  <si>
    <t>Lisse de protection murale</t>
  </si>
  <si>
    <t>2.1.5.4</t>
  </si>
  <si>
    <t>Protection de bas de porte</t>
  </si>
  <si>
    <t>2.1.5.5</t>
  </si>
  <si>
    <t>Traitement général de l'étanchéité</t>
  </si>
  <si>
    <t>2.1.5.6</t>
  </si>
  <si>
    <t>Finition</t>
  </si>
  <si>
    <t>2.1.5.7</t>
  </si>
  <si>
    <t>Tests d'étanchéité</t>
  </si>
  <si>
    <t>DPGF LOT N°02 Cloisons salle propre</t>
  </si>
  <si>
    <t>Cloisons salle propre REI20</t>
  </si>
  <si>
    <t>Plafonds REI120</t>
  </si>
  <si>
    <t>Portes compris ferrages REI60
Fourniture et pose des blocs porte bi-affleurant à étanchéité renforcée d’une épaisseur de 60 mm minimum réalisés en tôle électrozinguée (avec revêtement anticorrosion épaisseur zinc de 2m5 par face suivant la norme EN 10152), finition peinture satinée mate en poudre époxy ou polyuréthane ou tôle inoxydable avec polissage grain 220.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</si>
</sst>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64" formatCode="_-* #,##0.00\ &quot;€&quot;_-;\-* #,##0.00\ &quot;€&quot;_-;_-* &quot;-&quot;??\ &quot;€&quot;_-;_-@_-"/>
    <numFmt numFmtId="165" formatCode="_-* #,##0.00\ &quot;F&quot;_-;\-* #,##0.00\ &quot;F&quot;_-;_-* &quot;-&quot;??\ &quot;F&quot;_-;_-@_-"/>
    <numFmt numFmtId="166" formatCode="_-* #,##0.00\ _F_-;\-* #,##0.00\ _F_-;_-* &quot;-&quot;??\ _F_-;_-@_-"/>
    <numFmt numFmtId="167" formatCode="#,##0.00\ [$€-1]"/>
    <numFmt numFmtId="168" formatCode="_-* #,##0.00\ [$€-1]_-;\-* #,##0.00\ [$€-1]_-;_-* &quot;-&quot;??\ [$€-1]_-"/>
    <numFmt numFmtId="169" formatCode="0.0"/>
    <numFmt numFmtId="170" formatCode="#,##0.00\ [$€-40C];[Red]\-#,##0.00\ [$€-40C]"/>
    <numFmt numFmtId="171" formatCode="#,##0.00\ &quot;€&quot;"/>
    <numFmt numFmtId="172" formatCode="[$-40C]mmm\-yy;@"/>
    <numFmt numFmtId="173" formatCode="#,##0.00\ _€"/>
  </numFmts>
  <fonts count="35">
    <font>
      <sz val="10"/>
      <name val="MS Sans Serif"/>
    </font>
    <font>
      <b/>
      <sz val="10"/>
      <name val="Arial"/>
      <family val="2"/>
    </font>
    <font>
      <sz val="10"/>
      <name val="Arial"/>
      <family val="2"/>
    </font>
    <font>
      <b/>
      <sz val="10"/>
      <name val="Arial"/>
      <family val="2"/>
    </font>
    <font>
      <sz val="10"/>
      <name val="AvantGarde"/>
      <family val="2"/>
    </font>
    <font>
      <sz val="10"/>
      <name val="Times New Roman"/>
      <family val="1"/>
    </font>
    <font>
      <b/>
      <sz val="9"/>
      <name val="Arial"/>
      <family val="2"/>
    </font>
    <font>
      <sz val="9"/>
      <name val="Arial"/>
      <family val="2"/>
    </font>
    <font>
      <b/>
      <i/>
      <sz val="14"/>
      <name val="Arial"/>
      <family val="2"/>
    </font>
    <font>
      <sz val="8"/>
      <name val="Arial"/>
      <family val="2"/>
    </font>
    <font>
      <sz val="8"/>
      <name val="MS Sans Serif"/>
    </font>
    <font>
      <sz val="11"/>
      <color theme="1"/>
      <name val="Calibri"/>
      <family val="2"/>
      <scheme val="minor"/>
    </font>
    <font>
      <u/>
      <sz val="10"/>
      <color indexed="12"/>
      <name val="MS Sans Serif"/>
    </font>
    <font>
      <u/>
      <sz val="10"/>
      <color indexed="20"/>
      <name val="MS Sans Serif"/>
    </font>
    <font>
      <u/>
      <sz val="10"/>
      <name val="Arial"/>
      <family val="2"/>
    </font>
    <font>
      <sz val="10"/>
      <color indexed="8"/>
      <name val="Calibri"/>
      <family val="2"/>
    </font>
    <font>
      <sz val="12"/>
      <color indexed="8"/>
      <name val="Calibri"/>
      <family val="2"/>
    </font>
    <font>
      <b/>
      <sz val="11"/>
      <color indexed="8"/>
      <name val="Calibri"/>
      <family val="2"/>
    </font>
    <font>
      <sz val="11"/>
      <color indexed="8"/>
      <name val="Calibri"/>
      <family val="2"/>
    </font>
    <font>
      <b/>
      <u/>
      <sz val="11"/>
      <color indexed="8"/>
      <name val="Calibri"/>
      <family val="2"/>
    </font>
    <font>
      <b/>
      <sz val="14"/>
      <name val="Calibri"/>
      <family val="2"/>
    </font>
    <font>
      <b/>
      <u/>
      <sz val="14"/>
      <name val="Calibri"/>
      <family val="2"/>
    </font>
    <font>
      <b/>
      <sz val="10"/>
      <name val="Helvetica Neue"/>
      <family val="2"/>
    </font>
    <font>
      <sz val="9"/>
      <name val="Helvetica Neue"/>
      <family val="2"/>
    </font>
    <font>
      <sz val="10"/>
      <name val="Helvetica Neue"/>
      <family val="2"/>
    </font>
    <font>
      <b/>
      <sz val="11"/>
      <name val="Helvetica Neue"/>
      <family val="2"/>
    </font>
    <font>
      <b/>
      <sz val="9"/>
      <name val="Helvetica Neue"/>
      <family val="2"/>
    </font>
    <font>
      <sz val="10"/>
      <name val="MS Sans Serif"/>
      <family val="2"/>
    </font>
    <font>
      <sz val="11"/>
      <color rgb="FF000000"/>
      <name val="Calibri"/>
      <family val="2"/>
    </font>
    <font>
      <b/>
      <sz val="11"/>
      <color rgb="FF000000"/>
      <name val="Calibri"/>
      <family val="2"/>
    </font>
    <font>
      <b/>
      <sz val="9.5"/>
      <name val="Helvetica Neue"/>
      <family val="2"/>
    </font>
    <font>
      <sz val="9.5"/>
      <name val="Helvetica Neue"/>
      <family val="2"/>
    </font>
    <font>
      <b/>
      <sz val="8.5"/>
      <name val="Helvetica Neue"/>
      <family val="2"/>
    </font>
    <font>
      <sz val="8.5"/>
      <name val="Helvetica Neue"/>
      <family val="2"/>
    </font>
    <font>
      <b/>
      <sz val="14"/>
      <color indexed="8"/>
      <name val="Helvetica"/>
      <family val="2"/>
    </font>
  </fonts>
  <fills count="6">
    <fill>
      <patternFill patternType="none"/>
    </fill>
    <fill>
      <patternFill patternType="gray125"/>
    </fill>
    <fill>
      <patternFill patternType="solid">
        <fgColor theme="0" tint="-0.14999847407452621"/>
        <bgColor indexed="64"/>
      </patternFill>
    </fill>
    <fill>
      <patternFill patternType="solid">
        <fgColor indexed="22"/>
        <bgColor indexed="64"/>
      </patternFill>
    </fill>
    <fill>
      <patternFill patternType="solid">
        <fgColor theme="0" tint="-0.249977111117893"/>
        <bgColor indexed="64"/>
      </patternFill>
    </fill>
    <fill>
      <patternFill patternType="solid">
        <fgColor theme="0" tint="-4.9989318521683403E-2"/>
        <bgColor indexed="64"/>
      </patternFill>
    </fill>
  </fills>
  <borders count="41">
    <border>
      <left/>
      <right/>
      <top/>
      <bottom/>
      <diagonal/>
    </border>
    <border>
      <left style="thin">
        <color auto="1"/>
      </left>
      <right/>
      <top/>
      <bottom/>
      <diagonal/>
    </border>
    <border>
      <left style="double">
        <color auto="1"/>
      </left>
      <right style="thin">
        <color auto="1"/>
      </right>
      <top/>
      <bottom/>
      <diagonal/>
    </border>
    <border>
      <left/>
      <right style="double">
        <color auto="1"/>
      </right>
      <top/>
      <bottom/>
      <diagonal/>
    </border>
    <border>
      <left/>
      <right style="thin">
        <color auto="1"/>
      </right>
      <top/>
      <bottom/>
      <diagonal/>
    </border>
    <border>
      <left style="thin">
        <color auto="1"/>
      </left>
      <right style="thin">
        <color auto="1"/>
      </right>
      <top/>
      <bottom/>
      <diagonal/>
    </border>
    <border>
      <left style="thin">
        <color auto="1"/>
      </left>
      <right style="double">
        <color auto="1"/>
      </right>
      <top/>
      <bottom/>
      <diagonal/>
    </border>
    <border>
      <left/>
      <right style="double">
        <color auto="1"/>
      </right>
      <top style="double">
        <color auto="1"/>
      </top>
      <bottom style="double">
        <color auto="1"/>
      </bottom>
      <diagonal/>
    </border>
    <border>
      <left style="double">
        <color auto="1"/>
      </left>
      <right/>
      <top/>
      <bottom/>
      <diagonal/>
    </border>
    <border>
      <left style="double">
        <color auto="1"/>
      </left>
      <right/>
      <top style="double">
        <color auto="1"/>
      </top>
      <bottom style="double">
        <color auto="1"/>
      </bottom>
      <diagonal/>
    </border>
    <border>
      <left/>
      <right/>
      <top style="double">
        <color auto="1"/>
      </top>
      <bottom style="double">
        <color auto="1"/>
      </bottom>
      <diagonal/>
    </border>
    <border>
      <left style="double">
        <color auto="1"/>
      </left>
      <right style="double">
        <color auto="1"/>
      </right>
      <top/>
      <bottom/>
      <diagonal/>
    </border>
    <border>
      <left style="thin">
        <color auto="1"/>
      </left>
      <right style="double">
        <color auto="1"/>
      </right>
      <top style="thin">
        <color auto="1"/>
      </top>
      <bottom/>
      <diagonal/>
    </border>
    <border>
      <left style="double">
        <color theme="1"/>
      </left>
      <right style="thin">
        <color auto="1"/>
      </right>
      <top/>
      <bottom/>
      <diagonal/>
    </border>
    <border>
      <left style="double">
        <color auto="1"/>
      </left>
      <right style="thin">
        <color auto="1"/>
      </right>
      <top style="double">
        <color auto="1"/>
      </top>
      <bottom style="thin">
        <color auto="1"/>
      </bottom>
      <diagonal/>
    </border>
    <border>
      <left style="thin">
        <color auto="1"/>
      </left>
      <right style="double">
        <color auto="1"/>
      </right>
      <top style="double">
        <color auto="1"/>
      </top>
      <bottom style="thin">
        <color auto="1"/>
      </bottom>
      <diagonal/>
    </border>
    <border>
      <left style="thin">
        <color auto="1"/>
      </left>
      <right style="thin">
        <color auto="1"/>
      </right>
      <top style="double">
        <color auto="1"/>
      </top>
      <bottom style="thin">
        <color auto="1"/>
      </bottom>
      <diagonal/>
    </border>
    <border>
      <left style="double">
        <color auto="1"/>
      </left>
      <right style="double">
        <color auto="1"/>
      </right>
      <top style="double">
        <color auto="1"/>
      </top>
      <bottom style="thin">
        <color auto="1"/>
      </bottom>
      <diagonal/>
    </border>
    <border>
      <left style="double">
        <color auto="1"/>
      </left>
      <right/>
      <top/>
      <bottom style="double">
        <color auto="1"/>
      </bottom>
      <diagonal/>
    </border>
    <border>
      <left/>
      <right/>
      <top/>
      <bottom style="double">
        <color auto="1"/>
      </bottom>
      <diagonal/>
    </border>
    <border>
      <left style="thin">
        <color auto="1"/>
      </left>
      <right style="double">
        <color auto="1"/>
      </right>
      <top/>
      <bottom style="double">
        <color auto="1"/>
      </bottom>
      <diagonal/>
    </border>
    <border>
      <left/>
      <right style="thin">
        <color auto="1"/>
      </right>
      <top/>
      <bottom style="double">
        <color auto="1"/>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style="double">
        <color indexed="64"/>
      </top>
      <bottom style="double">
        <color indexed="64"/>
      </bottom>
      <diagonal/>
    </border>
    <border>
      <left style="thin">
        <color indexed="64"/>
      </left>
      <right style="double">
        <color indexed="64"/>
      </right>
      <top style="double">
        <color indexed="64"/>
      </top>
      <bottom style="double">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double">
        <color auto="1"/>
      </left>
      <right style="double">
        <color auto="1"/>
      </right>
      <top/>
      <bottom style="double">
        <color indexed="64"/>
      </bottom>
      <diagonal/>
    </border>
    <border>
      <left/>
      <right style="double">
        <color auto="1"/>
      </right>
      <top/>
      <bottom style="double">
        <color indexed="64"/>
      </bottom>
      <diagonal/>
    </border>
    <border>
      <left/>
      <right/>
      <top style="double">
        <color auto="1"/>
      </top>
      <bottom/>
      <diagonal/>
    </border>
    <border>
      <left/>
      <right style="thin">
        <color auto="1"/>
      </right>
      <top style="double">
        <color auto="1"/>
      </top>
      <bottom/>
      <diagonal/>
    </border>
    <border>
      <left style="thin">
        <color auto="1"/>
      </left>
      <right style="double">
        <color auto="1"/>
      </right>
      <top style="double">
        <color indexed="64"/>
      </top>
      <bottom/>
      <diagonal/>
    </border>
    <border>
      <left/>
      <right style="double">
        <color auto="1"/>
      </right>
      <top style="double">
        <color auto="1"/>
      </top>
      <bottom/>
      <diagonal/>
    </border>
    <border>
      <left style="double">
        <color auto="1"/>
      </left>
      <right style="thin">
        <color auto="1"/>
      </right>
      <top/>
      <bottom style="double">
        <color indexed="64"/>
      </bottom>
      <diagonal/>
    </border>
    <border>
      <left style="thin">
        <color auto="1"/>
      </left>
      <right style="thin">
        <color indexed="64"/>
      </right>
      <top/>
      <bottom style="double">
        <color indexed="64"/>
      </bottom>
      <diagonal/>
    </border>
  </borders>
  <cellStyleXfs count="21">
    <xf numFmtId="0" fontId="0" fillId="0" borderId="0"/>
    <xf numFmtId="2" fontId="9" fillId="0" borderId="0" applyFill="0" applyBorder="0" applyProtection="0"/>
    <xf numFmtId="168" fontId="5" fillId="0" borderId="0" applyFont="0" applyFill="0" applyBorder="0" applyAlignment="0" applyProtection="0">
      <alignment textRotation="180"/>
    </xf>
    <xf numFmtId="0" fontId="4" fillId="0" borderId="0"/>
    <xf numFmtId="169" fontId="3" fillId="0" borderId="1" applyFill="0" applyBorder="0" applyAlignment="0" applyProtection="0"/>
    <xf numFmtId="0" fontId="8" fillId="0" borderId="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0" fontId="2" fillId="0" borderId="0"/>
    <xf numFmtId="0" fontId="2" fillId="0" borderId="0"/>
    <xf numFmtId="0" fontId="2" fillId="0" borderId="0"/>
    <xf numFmtId="0" fontId="11" fillId="0" borderId="0"/>
    <xf numFmtId="0" fontId="12" fillId="0" borderId="0" applyNumberFormat="0" applyFill="0" applyBorder="0" applyAlignment="0" applyProtection="0"/>
    <xf numFmtId="0" fontId="13" fillId="0" borderId="0" applyNumberFormat="0" applyFill="0" applyBorder="0" applyAlignment="0" applyProtection="0"/>
    <xf numFmtId="0" fontId="4" fillId="0" borderId="0"/>
    <xf numFmtId="164" fontId="11" fillId="0" borderId="0" applyFont="0" applyFill="0" applyBorder="0" applyAlignment="0" applyProtection="0"/>
    <xf numFmtId="0" fontId="27" fillId="0" borderId="0"/>
  </cellStyleXfs>
  <cellXfs count="179">
    <xf numFmtId="0" fontId="0" fillId="0" borderId="0" xfId="0"/>
    <xf numFmtId="0" fontId="18" fillId="0" borderId="0" xfId="0" applyFont="1" applyAlignment="1">
      <alignment vertical="center"/>
    </xf>
    <xf numFmtId="0" fontId="17" fillId="0" borderId="0" xfId="0" applyFont="1" applyAlignment="1">
      <alignment vertical="center"/>
    </xf>
    <xf numFmtId="0" fontId="0" fillId="0" borderId="4" xfId="0" applyBorder="1"/>
    <xf numFmtId="0" fontId="17" fillId="0" borderId="0" xfId="0" applyFont="1" applyAlignment="1">
      <alignment horizontal="center" vertical="center"/>
    </xf>
    <xf numFmtId="0" fontId="18" fillId="0" borderId="0" xfId="0" applyFont="1" applyAlignment="1">
      <alignment horizontal="left" vertical="center"/>
    </xf>
    <xf numFmtId="0" fontId="19" fillId="0" borderId="1" xfId="0" applyFont="1" applyBorder="1" applyAlignment="1">
      <alignment vertical="center"/>
    </xf>
    <xf numFmtId="0" fontId="18" fillId="0" borderId="27" xfId="0" applyFont="1" applyBorder="1" applyAlignment="1">
      <alignment vertical="center"/>
    </xf>
    <xf numFmtId="0" fontId="18" fillId="0" borderId="26" xfId="0" applyFont="1" applyBorder="1" applyAlignment="1">
      <alignment vertical="center"/>
    </xf>
    <xf numFmtId="0" fontId="18" fillId="0" borderId="25" xfId="0" applyFont="1" applyBorder="1" applyAlignment="1">
      <alignment vertical="center"/>
    </xf>
    <xf numFmtId="0" fontId="18" fillId="0" borderId="0" xfId="0" applyFont="1"/>
    <xf numFmtId="0" fontId="18" fillId="0" borderId="4" xfId="0" applyFont="1" applyBorder="1" applyAlignment="1">
      <alignment vertical="center"/>
    </xf>
    <xf numFmtId="0" fontId="18" fillId="0" borderId="1" xfId="0" applyFont="1" applyBorder="1" applyAlignment="1">
      <alignment vertical="center"/>
    </xf>
    <xf numFmtId="0" fontId="16" fillId="0" borderId="0" xfId="0" applyFont="1" applyAlignment="1">
      <alignment horizontal="center" vertical="center"/>
    </xf>
    <xf numFmtId="0" fontId="2" fillId="0" borderId="0" xfId="3" applyFont="1"/>
    <xf numFmtId="0" fontId="7" fillId="0" borderId="0" xfId="3" applyFont="1" applyAlignment="1">
      <alignment horizontal="center"/>
    </xf>
    <xf numFmtId="0" fontId="3" fillId="0" borderId="0" xfId="3" applyFont="1" applyAlignment="1">
      <alignment vertical="center"/>
    </xf>
    <xf numFmtId="0" fontId="2" fillId="0" borderId="0" xfId="3" applyFont="1" applyAlignment="1">
      <alignment horizontal="right"/>
    </xf>
    <xf numFmtId="0" fontId="2" fillId="0" borderId="0" xfId="3" applyFont="1" applyAlignment="1">
      <alignment vertical="center"/>
    </xf>
    <xf numFmtId="0" fontId="3" fillId="0" borderId="2" xfId="3" applyFont="1" applyBorder="1"/>
    <xf numFmtId="0" fontId="3" fillId="0" borderId="0" xfId="3" applyFont="1" applyAlignment="1">
      <alignment horizontal="left" vertical="center" wrapText="1"/>
    </xf>
    <xf numFmtId="0" fontId="3" fillId="0" borderId="2" xfId="3" applyFont="1" applyBorder="1" applyAlignment="1">
      <alignment horizontal="center" wrapText="1"/>
    </xf>
    <xf numFmtId="0" fontId="3" fillId="0" borderId="0" xfId="3" applyFont="1"/>
    <xf numFmtId="0" fontId="3" fillId="0" borderId="0" xfId="3" applyFont="1" applyAlignment="1">
      <alignment horizontal="left" vertical="center" indent="1"/>
    </xf>
    <xf numFmtId="170" fontId="3" fillId="0" borderId="4" xfId="3" applyNumberFormat="1" applyFont="1" applyBorder="1" applyAlignment="1">
      <alignment horizontal="center" wrapText="1"/>
    </xf>
    <xf numFmtId="170" fontId="2" fillId="0" borderId="4" xfId="3" applyNumberFormat="1" applyFont="1" applyBorder="1" applyAlignment="1">
      <alignment horizontal="right" wrapText="1"/>
    </xf>
    <xf numFmtId="0" fontId="2" fillId="0" borderId="2" xfId="3" applyFont="1" applyBorder="1" applyAlignment="1">
      <alignment horizontal="right" wrapText="1"/>
    </xf>
    <xf numFmtId="0" fontId="2" fillId="0" borderId="2" xfId="0" applyFont="1" applyBorder="1" applyAlignment="1">
      <alignment horizontal="left" vertical="center" indent="1"/>
    </xf>
    <xf numFmtId="4" fontId="2" fillId="0" borderId="13" xfId="3" applyNumberFormat="1" applyFont="1" applyBorder="1" applyAlignment="1">
      <alignment horizontal="left" indent="1"/>
    </xf>
    <xf numFmtId="0" fontId="7" fillId="2" borderId="14" xfId="3" applyFont="1" applyFill="1" applyBorder="1" applyAlignment="1">
      <alignment horizontal="center" vertical="center"/>
    </xf>
    <xf numFmtId="0" fontId="7" fillId="2" borderId="15" xfId="3" applyFont="1" applyFill="1" applyBorder="1" applyAlignment="1">
      <alignment horizontal="center" vertical="center"/>
    </xf>
    <xf numFmtId="0" fontId="7" fillId="2" borderId="14" xfId="3" applyFont="1" applyFill="1" applyBorder="1" applyAlignment="1">
      <alignment horizontal="center" vertical="center" wrapText="1"/>
    </xf>
    <xf numFmtId="0" fontId="7" fillId="2" borderId="16" xfId="3" applyFont="1" applyFill="1" applyBorder="1" applyAlignment="1">
      <alignment horizontal="center" vertical="center"/>
    </xf>
    <xf numFmtId="0" fontId="6" fillId="2" borderId="17" xfId="3" applyFont="1" applyFill="1" applyBorder="1" applyAlignment="1">
      <alignment horizontal="center" vertical="center"/>
    </xf>
    <xf numFmtId="0" fontId="14" fillId="0" borderId="0" xfId="0" applyFont="1" applyAlignment="1">
      <alignment horizontal="left" vertical="center" indent="1"/>
    </xf>
    <xf numFmtId="167" fontId="2" fillId="0" borderId="5" xfId="3" applyNumberFormat="1" applyFont="1" applyBorder="1" applyAlignment="1">
      <alignment horizontal="right" wrapText="1"/>
    </xf>
    <xf numFmtId="0" fontId="2" fillId="0" borderId="8" xfId="3" applyFont="1" applyBorder="1"/>
    <xf numFmtId="0" fontId="2" fillId="0" borderId="18" xfId="3" applyFont="1" applyBorder="1"/>
    <xf numFmtId="0" fontId="22" fillId="0" borderId="0" xfId="3" applyFont="1" applyAlignment="1">
      <alignment vertical="center"/>
    </xf>
    <xf numFmtId="0" fontId="24" fillId="0" borderId="0" xfId="3" applyFont="1" applyProtection="1">
      <protection hidden="1"/>
    </xf>
    <xf numFmtId="4" fontId="24" fillId="0" borderId="4" xfId="3" applyNumberFormat="1" applyFont="1" applyBorder="1" applyAlignment="1">
      <alignment horizontal="left" indent="1"/>
    </xf>
    <xf numFmtId="167" fontId="24" fillId="0" borderId="5" xfId="3" applyNumberFormat="1" applyFont="1" applyBorder="1" applyAlignment="1">
      <alignment horizontal="right" wrapText="1"/>
    </xf>
    <xf numFmtId="0" fontId="23" fillId="0" borderId="0" xfId="3" applyFont="1" applyAlignment="1">
      <alignment horizontal="center"/>
    </xf>
    <xf numFmtId="0" fontId="24" fillId="0" borderId="0" xfId="3" applyFont="1"/>
    <xf numFmtId="0" fontId="22" fillId="0" borderId="0" xfId="3" applyFont="1"/>
    <xf numFmtId="0" fontId="26" fillId="0" borderId="0" xfId="0" applyFont="1" applyAlignment="1">
      <alignment horizontal="justify" vertical="center"/>
    </xf>
    <xf numFmtId="0" fontId="3" fillId="0" borderId="11" xfId="3" applyFont="1" applyBorder="1" applyAlignment="1">
      <alignment horizontal="center" vertical="center" wrapText="1"/>
    </xf>
    <xf numFmtId="0" fontId="2" fillId="0" borderId="11" xfId="3" applyFont="1" applyBorder="1" applyAlignment="1">
      <alignment horizontal="center" vertical="center" wrapText="1"/>
    </xf>
    <xf numFmtId="0" fontId="2" fillId="0" borderId="11" xfId="0" applyFont="1" applyBorder="1" applyAlignment="1" applyProtection="1">
      <alignment horizontal="center" vertical="center"/>
      <protection locked="0"/>
    </xf>
    <xf numFmtId="0" fontId="24" fillId="0" borderId="11" xfId="0" applyFont="1" applyBorder="1" applyAlignment="1" applyProtection="1">
      <alignment horizontal="center" vertical="center"/>
      <protection locked="0"/>
    </xf>
    <xf numFmtId="0" fontId="7" fillId="0" borderId="0" xfId="3" applyFont="1" applyAlignment="1">
      <alignment horizontal="center" vertical="center"/>
    </xf>
    <xf numFmtId="170" fontId="22" fillId="0" borderId="6" xfId="3" applyNumberFormat="1" applyFont="1" applyBorder="1" applyAlignment="1">
      <alignment horizontal="center" vertical="center" wrapText="1"/>
    </xf>
    <xf numFmtId="167" fontId="3" fillId="0" borderId="29" xfId="3" applyNumberFormat="1" applyFont="1" applyBorder="1" applyAlignment="1" applyProtection="1">
      <alignment horizontal="center" vertical="center"/>
      <protection locked="0"/>
    </xf>
    <xf numFmtId="170" fontId="3" fillId="0" borderId="12" xfId="3" applyNumberFormat="1" applyFont="1" applyBorder="1" applyAlignment="1">
      <alignment horizontal="center" vertical="center" wrapText="1"/>
    </xf>
    <xf numFmtId="170" fontId="3" fillId="0" borderId="6" xfId="3" applyNumberFormat="1" applyFont="1" applyBorder="1" applyAlignment="1">
      <alignment horizontal="center" vertical="center" wrapText="1"/>
    </xf>
    <xf numFmtId="0" fontId="2" fillId="0" borderId="6" xfId="3" applyFont="1" applyBorder="1" applyAlignment="1">
      <alignment horizontal="center" vertical="center"/>
    </xf>
    <xf numFmtId="171" fontId="3" fillId="0" borderId="6" xfId="3" applyNumberFormat="1" applyFont="1" applyBorder="1" applyAlignment="1">
      <alignment horizontal="center" vertical="center"/>
    </xf>
    <xf numFmtId="0" fontId="3" fillId="0" borderId="6" xfId="3" applyFont="1" applyBorder="1" applyAlignment="1">
      <alignment horizontal="center" vertical="center"/>
    </xf>
    <xf numFmtId="167" fontId="3" fillId="0" borderId="6" xfId="3" applyNumberFormat="1" applyFont="1" applyBorder="1" applyAlignment="1">
      <alignment horizontal="center" vertical="center"/>
    </xf>
    <xf numFmtId="0" fontId="2" fillId="0" borderId="20" xfId="3" applyFont="1" applyBorder="1" applyAlignment="1">
      <alignment horizontal="center" vertical="center"/>
    </xf>
    <xf numFmtId="0" fontId="2" fillId="0" borderId="0" xfId="3" applyFont="1" applyAlignment="1">
      <alignment horizontal="center" vertical="center"/>
    </xf>
    <xf numFmtId="0" fontId="21" fillId="0" borderId="0" xfId="0" applyFont="1" applyAlignment="1">
      <alignment horizontal="center" vertical="center"/>
    </xf>
    <xf numFmtId="0" fontId="0" fillId="0" borderId="26" xfId="0" applyBorder="1"/>
    <xf numFmtId="0" fontId="0" fillId="0" borderId="27" xfId="0" applyBorder="1"/>
    <xf numFmtId="0" fontId="19" fillId="0" borderId="0" xfId="0" applyFont="1" applyAlignment="1">
      <alignment vertical="center"/>
    </xf>
    <xf numFmtId="0" fontId="0" fillId="4" borderId="24" xfId="0" applyFill="1" applyBorder="1"/>
    <xf numFmtId="0" fontId="17" fillId="0" borderId="4" xfId="0" applyFont="1" applyBorder="1" applyAlignment="1">
      <alignment vertical="center"/>
    </xf>
    <xf numFmtId="0" fontId="28" fillId="0" borderId="1" xfId="0" applyFont="1" applyBorder="1" applyAlignment="1">
      <alignment vertical="center"/>
    </xf>
    <xf numFmtId="0" fontId="17" fillId="0" borderId="1" xfId="0" applyFont="1" applyBorder="1" applyAlignment="1">
      <alignment vertical="center"/>
    </xf>
    <xf numFmtId="0" fontId="29" fillId="0" borderId="0" xfId="0" applyFont="1" applyAlignment="1">
      <alignment vertical="center"/>
    </xf>
    <xf numFmtId="0" fontId="28" fillId="0" borderId="0" xfId="0" applyFont="1" applyAlignment="1">
      <alignment vertical="center"/>
    </xf>
    <xf numFmtId="0" fontId="30" fillId="0" borderId="0" xfId="0" applyFont="1" applyAlignment="1">
      <alignment horizontal="justify" vertical="center"/>
    </xf>
    <xf numFmtId="0" fontId="31" fillId="0" borderId="11" xfId="3" applyFont="1" applyBorder="1" applyAlignment="1">
      <alignment horizontal="center" vertical="center" wrapText="1"/>
    </xf>
    <xf numFmtId="1" fontId="31" fillId="0" borderId="4" xfId="18" applyNumberFormat="1" applyFont="1" applyBorder="1" applyAlignment="1" applyProtection="1">
      <alignment horizontal="right" vertical="center" wrapText="1"/>
      <protection locked="0"/>
    </xf>
    <xf numFmtId="173" fontId="31" fillId="0" borderId="4" xfId="18" applyNumberFormat="1" applyFont="1" applyBorder="1" applyAlignment="1" applyProtection="1">
      <alignment horizontal="center" vertical="center"/>
      <protection locked="0"/>
    </xf>
    <xf numFmtId="0" fontId="32" fillId="0" borderId="0" xfId="0" applyFont="1" applyAlignment="1">
      <alignment horizontal="justify" vertical="center"/>
    </xf>
    <xf numFmtId="0" fontId="33" fillId="0" borderId="11" xfId="0" applyFont="1" applyBorder="1" applyAlignment="1" applyProtection="1">
      <alignment horizontal="center" vertical="center"/>
      <protection locked="0"/>
    </xf>
    <xf numFmtId="4" fontId="33" fillId="0" borderId="4" xfId="3" applyNumberFormat="1" applyFont="1" applyBorder="1" applyAlignment="1">
      <alignment horizontal="left" indent="1"/>
    </xf>
    <xf numFmtId="167" fontId="33" fillId="0" borderId="5" xfId="3" applyNumberFormat="1" applyFont="1" applyBorder="1" applyAlignment="1">
      <alignment horizontal="right" wrapText="1"/>
    </xf>
    <xf numFmtId="0" fontId="31" fillId="0" borderId="0" xfId="0" applyFont="1" applyAlignment="1">
      <alignment horizontal="justify" vertical="center"/>
    </xf>
    <xf numFmtId="0" fontId="31" fillId="0" borderId="11" xfId="0" applyFont="1" applyBorder="1" applyAlignment="1">
      <alignment horizontal="center" vertical="center" wrapText="1"/>
    </xf>
    <xf numFmtId="1" fontId="31" fillId="0" borderId="4" xfId="0" applyNumberFormat="1" applyFont="1" applyBorder="1" applyAlignment="1" applyProtection="1">
      <alignment horizontal="right" vertical="center" wrapText="1"/>
      <protection locked="0"/>
    </xf>
    <xf numFmtId="173" fontId="31" fillId="0" borderId="4" xfId="0" applyNumberFormat="1" applyFont="1" applyBorder="1" applyAlignment="1" applyProtection="1">
      <alignment horizontal="center" vertical="center"/>
      <protection locked="0"/>
    </xf>
    <xf numFmtId="171" fontId="31" fillId="0" borderId="3" xfId="0" applyNumberFormat="1" applyFont="1" applyBorder="1" applyAlignment="1">
      <alignment horizontal="center" vertical="center" wrapText="1"/>
    </xf>
    <xf numFmtId="0" fontId="22" fillId="2" borderId="0" xfId="0" applyFont="1" applyFill="1" applyAlignment="1">
      <alignment horizontal="left" vertical="top" wrapText="1" indent="1"/>
    </xf>
    <xf numFmtId="0" fontId="22" fillId="2" borderId="11" xfId="3" applyFont="1" applyFill="1" applyBorder="1" applyAlignment="1">
      <alignment horizontal="center" vertical="center" wrapText="1"/>
    </xf>
    <xf numFmtId="0" fontId="22" fillId="2" borderId="2" xfId="3" applyFont="1" applyFill="1" applyBorder="1" applyAlignment="1">
      <alignment horizontal="center" wrapText="1"/>
    </xf>
    <xf numFmtId="170" fontId="22" fillId="2" borderId="4" xfId="3" applyNumberFormat="1" applyFont="1" applyFill="1" applyBorder="1" applyAlignment="1">
      <alignment horizontal="center" wrapText="1"/>
    </xf>
    <xf numFmtId="170" fontId="22" fillId="2" borderId="6" xfId="3" applyNumberFormat="1" applyFont="1" applyFill="1" applyBorder="1" applyAlignment="1">
      <alignment horizontal="center" vertical="center" wrapText="1"/>
    </xf>
    <xf numFmtId="0" fontId="31" fillId="0" borderId="0" xfId="0" applyFont="1" applyAlignment="1">
      <alignment horizontal="justify" vertical="center" wrapText="1"/>
    </xf>
    <xf numFmtId="0" fontId="1" fillId="0" borderId="0" xfId="3" applyFont="1"/>
    <xf numFmtId="167" fontId="1" fillId="0" borderId="29" xfId="3" applyNumberFormat="1" applyFont="1" applyBorder="1" applyAlignment="1" applyProtection="1">
      <alignment horizontal="center" vertical="center"/>
      <protection locked="0"/>
    </xf>
    <xf numFmtId="0" fontId="2" fillId="0" borderId="38" xfId="3" applyFont="1" applyBorder="1"/>
    <xf numFmtId="0" fontId="2" fillId="0" borderId="3" xfId="3" applyFont="1" applyBorder="1"/>
    <xf numFmtId="0" fontId="2" fillId="0" borderId="34" xfId="3" applyFont="1" applyBorder="1" applyAlignment="1">
      <alignment horizontal="center" wrapText="1"/>
    </xf>
    <xf numFmtId="0" fontId="2" fillId="0" borderId="34" xfId="3" applyFont="1" applyBorder="1"/>
    <xf numFmtId="167" fontId="24" fillId="0" borderId="4" xfId="3" applyNumberFormat="1" applyFont="1" applyBorder="1" applyAlignment="1">
      <alignment horizontal="right" wrapText="1"/>
    </xf>
    <xf numFmtId="0" fontId="25" fillId="2" borderId="2" xfId="0" applyFont="1" applyFill="1" applyBorder="1" applyAlignment="1">
      <alignment horizontal="center" vertical="top"/>
    </xf>
    <xf numFmtId="0" fontId="25" fillId="5" borderId="2" xfId="0" applyFont="1" applyFill="1" applyBorder="1" applyAlignment="1">
      <alignment horizontal="center" vertical="top"/>
    </xf>
    <xf numFmtId="0" fontId="22" fillId="5" borderId="0" xfId="0" applyFont="1" applyFill="1" applyAlignment="1">
      <alignment horizontal="left" vertical="top" wrapText="1" indent="1"/>
    </xf>
    <xf numFmtId="0" fontId="22" fillId="5" borderId="11" xfId="3" applyFont="1" applyFill="1" applyBorder="1" applyAlignment="1">
      <alignment horizontal="center" vertical="center" wrapText="1"/>
    </xf>
    <xf numFmtId="0" fontId="22" fillId="5" borderId="4" xfId="3" applyFont="1" applyFill="1" applyBorder="1" applyAlignment="1">
      <alignment horizontal="center" wrapText="1"/>
    </xf>
    <xf numFmtId="170" fontId="22" fillId="5" borderId="4" xfId="3" applyNumberFormat="1" applyFont="1" applyFill="1" applyBorder="1" applyAlignment="1">
      <alignment horizontal="center" wrapText="1"/>
    </xf>
    <xf numFmtId="170" fontId="22" fillId="5" borderId="6" xfId="3" applyNumberFormat="1" applyFont="1" applyFill="1" applyBorder="1" applyAlignment="1">
      <alignment horizontal="center" vertical="center" wrapText="1"/>
    </xf>
    <xf numFmtId="0" fontId="30" fillId="0" borderId="2" xfId="0" applyFont="1" applyBorder="1" applyAlignment="1">
      <alignment horizontal="center" vertical="center"/>
    </xf>
    <xf numFmtId="0" fontId="30" fillId="0" borderId="2" xfId="18" applyFont="1" applyBorder="1" applyAlignment="1">
      <alignment horizontal="center" vertical="center"/>
    </xf>
    <xf numFmtId="0" fontId="26" fillId="0" borderId="2" xfId="0" applyFont="1" applyBorder="1" applyAlignment="1">
      <alignment horizontal="center" vertical="center"/>
    </xf>
    <xf numFmtId="0" fontId="30" fillId="0" borderId="34" xfId="0" applyFont="1" applyBorder="1" applyAlignment="1">
      <alignment vertical="center"/>
    </xf>
    <xf numFmtId="0" fontId="30" fillId="0" borderId="20" xfId="0" applyFont="1" applyBorder="1" applyAlignment="1">
      <alignment vertical="center"/>
    </xf>
    <xf numFmtId="0" fontId="30" fillId="0" borderId="33" xfId="0" applyFont="1" applyBorder="1" applyAlignment="1">
      <alignment vertical="center"/>
    </xf>
    <xf numFmtId="0" fontId="30" fillId="0" borderId="39" xfId="0" applyFont="1" applyBorder="1" applyAlignment="1">
      <alignment vertical="center"/>
    </xf>
    <xf numFmtId="0" fontId="30" fillId="0" borderId="40" xfId="0" applyFont="1" applyBorder="1" applyAlignment="1">
      <alignment vertical="center"/>
    </xf>
    <xf numFmtId="17" fontId="18" fillId="0" borderId="22" xfId="0" applyNumberFormat="1" applyFont="1" applyBorder="1" applyAlignment="1">
      <alignment horizontal="center" vertical="center"/>
    </xf>
    <xf numFmtId="0" fontId="18" fillId="0" borderId="23" xfId="0" applyFont="1" applyBorder="1" applyAlignment="1">
      <alignment horizontal="center" vertical="center"/>
    </xf>
    <xf numFmtId="0" fontId="18" fillId="0" borderId="24" xfId="0" applyFont="1" applyBorder="1" applyAlignment="1">
      <alignment horizontal="center" vertical="center"/>
    </xf>
    <xf numFmtId="0" fontId="18" fillId="0" borderId="25" xfId="0" applyFont="1" applyBorder="1" applyAlignment="1">
      <alignment horizontal="center" vertical="center"/>
    </xf>
    <xf numFmtId="0" fontId="18" fillId="0" borderId="26" xfId="0" applyFont="1" applyBorder="1" applyAlignment="1">
      <alignment horizontal="center" vertical="center"/>
    </xf>
    <xf numFmtId="0" fontId="18" fillId="0" borderId="27" xfId="0" applyFont="1" applyBorder="1" applyAlignment="1">
      <alignment horizontal="center" vertical="center"/>
    </xf>
    <xf numFmtId="0" fontId="17" fillId="3" borderId="22" xfId="0" applyFont="1" applyFill="1" applyBorder="1" applyAlignment="1">
      <alignment horizontal="center" vertical="center"/>
    </xf>
    <xf numFmtId="0" fontId="17" fillId="3" borderId="23" xfId="0" applyFont="1" applyFill="1" applyBorder="1" applyAlignment="1">
      <alignment horizontal="center" vertical="center"/>
    </xf>
    <xf numFmtId="172" fontId="20" fillId="0" borderId="0" xfId="0" applyNumberFormat="1" applyFont="1" applyAlignment="1">
      <alignment horizontal="center" vertical="center"/>
    </xf>
    <xf numFmtId="0" fontId="15" fillId="0" borderId="22" xfId="0" applyFont="1" applyBorder="1" applyAlignment="1">
      <alignment horizontal="center" vertical="center"/>
    </xf>
    <xf numFmtId="0" fontId="15" fillId="0" borderId="23" xfId="0" applyFont="1" applyBorder="1" applyAlignment="1">
      <alignment horizontal="center" vertical="center"/>
    </xf>
    <xf numFmtId="0" fontId="15" fillId="0" borderId="24" xfId="0" applyFont="1" applyBorder="1" applyAlignment="1">
      <alignment horizontal="center" vertical="center"/>
    </xf>
    <xf numFmtId="0" fontId="15" fillId="0" borderId="1" xfId="0" applyFont="1" applyBorder="1" applyAlignment="1">
      <alignment horizontal="center" vertical="center"/>
    </xf>
    <xf numFmtId="0" fontId="15" fillId="0" borderId="0" xfId="0" applyFont="1" applyAlignment="1">
      <alignment horizontal="center" vertical="center"/>
    </xf>
    <xf numFmtId="0" fontId="15" fillId="0" borderId="4" xfId="0" applyFont="1" applyBorder="1" applyAlignment="1">
      <alignment horizontal="center" vertical="center"/>
    </xf>
    <xf numFmtId="0" fontId="15" fillId="0" borderId="25" xfId="0" applyFont="1" applyBorder="1" applyAlignment="1">
      <alignment horizontal="center" vertical="center"/>
    </xf>
    <xf numFmtId="0" fontId="15" fillId="0" borderId="26" xfId="0" applyFont="1" applyBorder="1" applyAlignment="1">
      <alignment horizontal="center" vertical="center"/>
    </xf>
    <xf numFmtId="0" fontId="15" fillId="0" borderId="27" xfId="0" applyFont="1" applyBorder="1" applyAlignment="1">
      <alignment horizontal="center" vertical="center"/>
    </xf>
    <xf numFmtId="0" fontId="34" fillId="0" borderId="30" xfId="0" applyFont="1" applyBorder="1" applyAlignment="1">
      <alignment horizontal="center" vertical="center"/>
    </xf>
    <xf numFmtId="0" fontId="34" fillId="0" borderId="31" xfId="0" applyFont="1" applyBorder="1" applyAlignment="1">
      <alignment horizontal="center" vertical="center"/>
    </xf>
    <xf numFmtId="0" fontId="34" fillId="0" borderId="32" xfId="0" applyFont="1" applyBorder="1" applyAlignment="1">
      <alignment horizontal="center" vertical="center"/>
    </xf>
    <xf numFmtId="0" fontId="20" fillId="0" borderId="30" xfId="0" applyFont="1" applyBorder="1" applyAlignment="1">
      <alignment horizontal="center" vertical="center" wrapText="1"/>
    </xf>
    <xf numFmtId="0" fontId="20" fillId="0" borderId="31" xfId="0" applyFont="1" applyBorder="1" applyAlignment="1">
      <alignment horizontal="center" vertical="center" wrapText="1"/>
    </xf>
    <xf numFmtId="0" fontId="20" fillId="0" borderId="32" xfId="0" applyFont="1" applyBorder="1" applyAlignment="1">
      <alignment horizontal="center" vertical="center" wrapText="1"/>
    </xf>
    <xf numFmtId="0" fontId="21" fillId="0" borderId="22" xfId="0" applyFont="1" applyBorder="1" applyAlignment="1">
      <alignment horizontal="center" vertical="center"/>
    </xf>
    <xf numFmtId="0" fontId="21" fillId="0" borderId="23" xfId="0" applyFont="1" applyBorder="1" applyAlignment="1">
      <alignment horizontal="center" vertical="center"/>
    </xf>
    <xf numFmtId="0" fontId="21" fillId="0" borderId="24" xfId="0" applyFont="1" applyBorder="1" applyAlignment="1">
      <alignment horizontal="center" vertical="center"/>
    </xf>
    <xf numFmtId="0" fontId="21" fillId="0" borderId="1" xfId="0" applyFont="1" applyBorder="1" applyAlignment="1">
      <alignment horizontal="center" vertical="center"/>
    </xf>
    <xf numFmtId="0" fontId="21" fillId="0" borderId="0" xfId="0" applyFont="1" applyAlignment="1">
      <alignment horizontal="center" vertical="center"/>
    </xf>
    <xf numFmtId="0" fontId="21" fillId="0" borderId="4" xfId="0" applyFont="1" applyBorder="1" applyAlignment="1">
      <alignment horizontal="center" vertical="center"/>
    </xf>
    <xf numFmtId="0" fontId="21" fillId="0" borderId="25" xfId="0" applyFont="1" applyBorder="1" applyAlignment="1">
      <alignment horizontal="center" vertical="center"/>
    </xf>
    <xf numFmtId="0" fontId="21" fillId="0" borderId="26" xfId="0" applyFont="1" applyBorder="1" applyAlignment="1">
      <alignment horizontal="center" vertical="center"/>
    </xf>
    <xf numFmtId="0" fontId="21" fillId="0" borderId="27" xfId="0" applyFont="1" applyBorder="1" applyAlignment="1">
      <alignment horizontal="center" vertical="center"/>
    </xf>
    <xf numFmtId="0" fontId="17" fillId="0" borderId="1" xfId="0" applyFont="1" applyBorder="1" applyAlignment="1">
      <alignment horizontal="left" vertical="center"/>
    </xf>
    <xf numFmtId="0" fontId="17" fillId="0" borderId="0" xfId="0" applyFont="1" applyAlignment="1">
      <alignment horizontal="left" vertical="center"/>
    </xf>
    <xf numFmtId="0" fontId="1" fillId="0" borderId="9" xfId="3" applyFont="1" applyBorder="1" applyAlignment="1">
      <alignment horizontal="center" vertical="center" wrapText="1"/>
    </xf>
    <xf numFmtId="0" fontId="3" fillId="0" borderId="10" xfId="3" applyFont="1" applyBorder="1" applyAlignment="1">
      <alignment horizontal="center" vertical="center" wrapText="1"/>
    </xf>
    <xf numFmtId="0" fontId="3" fillId="0" borderId="7" xfId="3" applyFont="1" applyBorder="1" applyAlignment="1">
      <alignment horizontal="center" vertical="center" wrapText="1"/>
    </xf>
    <xf numFmtId="0" fontId="3" fillId="0" borderId="8" xfId="3" applyFont="1" applyBorder="1" applyAlignment="1">
      <alignment horizontal="left" vertical="center" wrapText="1" indent="1"/>
    </xf>
    <xf numFmtId="0" fontId="3" fillId="0" borderId="3" xfId="3" applyFont="1" applyBorder="1" applyAlignment="1">
      <alignment horizontal="left" vertical="center" wrapText="1" indent="1"/>
    </xf>
    <xf numFmtId="0" fontId="1" fillId="0" borderId="0" xfId="3" applyFont="1" applyAlignment="1">
      <alignment horizontal="center"/>
    </xf>
    <xf numFmtId="0" fontId="3" fillId="0" borderId="0" xfId="3" applyFont="1" applyAlignment="1">
      <alignment horizontal="center"/>
    </xf>
    <xf numFmtId="0" fontId="3" fillId="0" borderId="4" xfId="3" applyFont="1" applyBorder="1" applyAlignment="1">
      <alignment horizontal="center"/>
    </xf>
    <xf numFmtId="0" fontId="7" fillId="0" borderId="0" xfId="3" applyFont="1" applyAlignment="1">
      <alignment horizontal="center" vertical="center"/>
    </xf>
    <xf numFmtId="0" fontId="7" fillId="0" borderId="4" xfId="3" applyFont="1" applyBorder="1" applyAlignment="1">
      <alignment horizontal="center" vertical="center"/>
    </xf>
    <xf numFmtId="167" fontId="1" fillId="0" borderId="0" xfId="3" applyNumberFormat="1" applyFont="1" applyAlignment="1" applyProtection="1">
      <alignment horizontal="center" vertical="center"/>
      <protection locked="0"/>
    </xf>
    <xf numFmtId="167" fontId="3" fillId="0" borderId="0" xfId="3" applyNumberFormat="1" applyFont="1" applyAlignment="1" applyProtection="1">
      <alignment horizontal="center" vertical="center"/>
      <protection locked="0"/>
    </xf>
    <xf numFmtId="167" fontId="3" fillId="0" borderId="4" xfId="3" applyNumberFormat="1" applyFont="1" applyBorder="1" applyAlignment="1" applyProtection="1">
      <alignment horizontal="center" vertical="center"/>
      <protection locked="0"/>
    </xf>
    <xf numFmtId="0" fontId="3" fillId="0" borderId="9" xfId="3" applyFont="1" applyBorder="1" applyAlignment="1">
      <alignment horizontal="center" vertical="center" wrapText="1"/>
    </xf>
    <xf numFmtId="0" fontId="1" fillId="0" borderId="7" xfId="3" applyFont="1" applyBorder="1" applyAlignment="1">
      <alignment horizontal="center" vertical="center" wrapText="1"/>
    </xf>
    <xf numFmtId="167" fontId="2" fillId="0" borderId="37" xfId="3" applyNumberFormat="1" applyFont="1" applyBorder="1" applyAlignment="1">
      <alignment horizontal="center" vertical="center"/>
    </xf>
    <xf numFmtId="167" fontId="2" fillId="0" borderId="6" xfId="3" applyNumberFormat="1" applyFont="1" applyBorder="1" applyAlignment="1">
      <alignment horizontal="center" vertical="center"/>
    </xf>
    <xf numFmtId="167" fontId="2" fillId="0" borderId="20" xfId="3" applyNumberFormat="1" applyFont="1" applyBorder="1" applyAlignment="1">
      <alignment horizontal="center" vertical="center"/>
    </xf>
    <xf numFmtId="0" fontId="7" fillId="0" borderId="19" xfId="3" applyFont="1" applyBorder="1" applyAlignment="1">
      <alignment horizontal="center" vertical="center"/>
    </xf>
    <xf numFmtId="0" fontId="7" fillId="0" borderId="21" xfId="3" applyFont="1" applyBorder="1" applyAlignment="1">
      <alignment horizontal="center" vertical="center"/>
    </xf>
    <xf numFmtId="167" fontId="3" fillId="0" borderId="10" xfId="3" applyNumberFormat="1" applyFont="1" applyBorder="1" applyAlignment="1" applyProtection="1">
      <alignment horizontal="center" vertical="center"/>
      <protection locked="0"/>
    </xf>
    <xf numFmtId="167" fontId="3" fillId="0" borderId="28" xfId="3" applyNumberFormat="1" applyFont="1" applyBorder="1" applyAlignment="1" applyProtection="1">
      <alignment horizontal="center" vertical="center"/>
      <protection locked="0"/>
    </xf>
    <xf numFmtId="0" fontId="1" fillId="0" borderId="35" xfId="3" applyFont="1" applyBorder="1" applyAlignment="1">
      <alignment horizontal="center" vertical="center"/>
    </xf>
    <xf numFmtId="0" fontId="1" fillId="0" borderId="36" xfId="3" applyFont="1" applyBorder="1" applyAlignment="1">
      <alignment horizontal="center" vertical="center"/>
    </xf>
    <xf numFmtId="0" fontId="1" fillId="0" borderId="0" xfId="3" applyFont="1" applyAlignment="1">
      <alignment horizontal="center" vertical="center"/>
    </xf>
    <xf numFmtId="0" fontId="1" fillId="0" borderId="4" xfId="3" applyFont="1" applyBorder="1" applyAlignment="1">
      <alignment horizontal="center" vertical="center"/>
    </xf>
    <xf numFmtId="0" fontId="1" fillId="0" borderId="19" xfId="3" applyFont="1" applyBorder="1" applyAlignment="1">
      <alignment horizontal="center" vertical="center"/>
    </xf>
    <xf numFmtId="0" fontId="1" fillId="0" borderId="21" xfId="3" applyFont="1" applyBorder="1" applyAlignment="1">
      <alignment horizontal="center" vertical="center"/>
    </xf>
    <xf numFmtId="167" fontId="1" fillId="0" borderId="10" xfId="3" applyNumberFormat="1" applyFont="1" applyBorder="1" applyAlignment="1" applyProtection="1">
      <alignment horizontal="center" vertical="center"/>
      <protection locked="0"/>
    </xf>
    <xf numFmtId="167" fontId="1" fillId="0" borderId="28" xfId="3" applyNumberFormat="1" applyFont="1" applyBorder="1" applyAlignment="1" applyProtection="1">
      <alignment horizontal="center" vertical="center"/>
      <protection locked="0"/>
    </xf>
    <xf numFmtId="0" fontId="7" fillId="0" borderId="35" xfId="3" applyFont="1" applyBorder="1" applyAlignment="1">
      <alignment horizontal="center" vertical="center"/>
    </xf>
    <xf numFmtId="0" fontId="7" fillId="0" borderId="36" xfId="3" applyFont="1" applyBorder="1" applyAlignment="1">
      <alignment horizontal="center" vertical="center"/>
    </xf>
  </cellXfs>
  <cellStyles count="21">
    <cellStyle name="détailQuant" xfId="1" xr:uid="{00000000-0005-0000-0000-000000000000}"/>
    <cellStyle name="Euro" xfId="2" xr:uid="{00000000-0005-0000-0000-000001000000}"/>
    <cellStyle name="Lien hypertexte" xfId="16" builtinId="8" hidden="1"/>
    <cellStyle name="Lien hypertexte visité" xfId="17" builtinId="9" hidden="1"/>
    <cellStyle name="Milliers 2" xfId="6" xr:uid="{00000000-0005-0000-0000-000004000000}"/>
    <cellStyle name="Milliers 2 2" xfId="7" xr:uid="{00000000-0005-0000-0000-000005000000}"/>
    <cellStyle name="Milliers 3" xfId="8" xr:uid="{00000000-0005-0000-0000-000006000000}"/>
    <cellStyle name="Monétaire 2" xfId="9" xr:uid="{00000000-0005-0000-0000-000008000000}"/>
    <cellStyle name="Monétaire 2 2" xfId="10" xr:uid="{00000000-0005-0000-0000-000009000000}"/>
    <cellStyle name="Monétaire 3" xfId="11" xr:uid="{00000000-0005-0000-0000-00000A000000}"/>
    <cellStyle name="Monétaire 4" xfId="19" xr:uid="{90006794-7029-2442-80F0-B2AE83E3F6C9}"/>
    <cellStyle name="Normal" xfId="0" builtinId="0"/>
    <cellStyle name="Normal 2" xfId="12" xr:uid="{00000000-0005-0000-0000-00000C000000}"/>
    <cellStyle name="Normal 2 2" xfId="13" xr:uid="{00000000-0005-0000-0000-00000D000000}"/>
    <cellStyle name="Normal 3" xfId="14" xr:uid="{00000000-0005-0000-0000-00000E000000}"/>
    <cellStyle name="Normal 4" xfId="15" xr:uid="{00000000-0005-0000-0000-00000F000000}"/>
    <cellStyle name="Normal 9" xfId="20" xr:uid="{424B778F-536D-FD47-B9FD-27350A0819A2}"/>
    <cellStyle name="Normal_ESTIMATIF DCE" xfId="3" xr:uid="{00000000-0005-0000-0000-000010000000}"/>
    <cellStyle name="Normal_ESTIMATIF DCE 2" xfId="18" xr:uid="{00000000-0005-0000-0000-000011000000}"/>
    <cellStyle name="QuantTotal" xfId="4" xr:uid="{00000000-0005-0000-0000-000012000000}"/>
    <cellStyle name="Titre2" xfId="5" xr:uid="{00000000-0005-0000-0000-000013000000}"/>
  </cellStyles>
  <dxfs count="0"/>
  <tableStyles count="0" defaultTableStyle="TableStyleMedium9"/>
  <colors>
    <indexedColors>
      <rgbColor rgb="00000000"/>
      <rgbColor rgb="00FFFFFF"/>
      <rgbColor rgb="00DD0806"/>
      <rgbColor rgb="001FB714"/>
      <rgbColor rgb="000000D4"/>
      <rgbColor rgb="00FCF305"/>
      <rgbColor rgb="00F20884"/>
      <rgbColor rgb="0000ABEA"/>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tiff"/></Relationships>
</file>

<file path=xl/drawings/drawing1.xml><?xml version="1.0" encoding="utf-8"?>
<xdr:wsDr xmlns:xdr="http://schemas.openxmlformats.org/drawingml/2006/spreadsheetDrawing" xmlns:a="http://schemas.openxmlformats.org/drawingml/2006/main">
  <xdr:twoCellAnchor editAs="oneCell">
    <xdr:from>
      <xdr:col>1</xdr:col>
      <xdr:colOff>439428</xdr:colOff>
      <xdr:row>0</xdr:row>
      <xdr:rowOff>38100</xdr:rowOff>
    </xdr:from>
    <xdr:to>
      <xdr:col>7</xdr:col>
      <xdr:colOff>254000</xdr:colOff>
      <xdr:row>6</xdr:row>
      <xdr:rowOff>63500</xdr:rowOff>
    </xdr:to>
    <xdr:pic>
      <xdr:nvPicPr>
        <xdr:cNvPr id="2" name="Image 1">
          <a:extLst>
            <a:ext uri="{FF2B5EF4-FFF2-40B4-BE49-F238E27FC236}">
              <a16:creationId xmlns:a16="http://schemas.microsoft.com/office/drawing/2014/main" id="{1D49D078-8F0B-4644-A558-AFB4C2134161}"/>
            </a:ext>
          </a:extLst>
        </xdr:cNvPr>
        <xdr:cNvPicPr>
          <a:picLocks noChangeAspect="1"/>
        </xdr:cNvPicPr>
      </xdr:nvPicPr>
      <xdr:blipFill>
        <a:blip xmlns:r="http://schemas.openxmlformats.org/officeDocument/2006/relationships" r:embed="rId1"/>
        <a:stretch>
          <a:fillRect/>
        </a:stretch>
      </xdr:blipFill>
      <xdr:spPr>
        <a:xfrm>
          <a:off x="1137928" y="38100"/>
          <a:ext cx="4005572" cy="1295400"/>
        </a:xfrm>
        <a:prstGeom prst="rect">
          <a:avLst/>
        </a:prstGeom>
      </xdr:spPr>
    </xdr:pic>
    <xdr:clientData/>
  </xdr:twoCellAnchor>
</xdr:wsDr>
</file>

<file path=xl/theme/theme1.xml><?xml version="1.0" encoding="utf-8"?>
<a:theme xmlns:a="http://schemas.openxmlformats.org/drawingml/2006/main" name="Thème Office">
  <a:themeElements>
    <a:clrScheme name="Bureau">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Bureau">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Bureau">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ublished="0"/>
  <dimension ref="A1:I52"/>
  <sheetViews>
    <sheetView tabSelected="1" view="pageBreakPreview" topLeftCell="A6" zoomScale="139" zoomScaleNormal="100" zoomScaleSheetLayoutView="139" workbookViewId="0">
      <selection activeCell="K24" sqref="K24"/>
    </sheetView>
  </sheetViews>
  <sheetFormatPr baseColWidth="10" defaultRowHeight="13"/>
  <sheetData>
    <row r="1" spans="1:9" ht="14" customHeight="1">
      <c r="A1" s="121"/>
      <c r="B1" s="122"/>
      <c r="C1" s="122"/>
      <c r="D1" s="122"/>
      <c r="E1" s="122"/>
      <c r="F1" s="122"/>
      <c r="G1" s="122"/>
      <c r="H1" s="122"/>
      <c r="I1" s="123"/>
    </row>
    <row r="2" spans="1:9" ht="14" customHeight="1">
      <c r="A2" s="124"/>
      <c r="B2" s="125"/>
      <c r="C2" s="125"/>
      <c r="D2" s="125"/>
      <c r="E2" s="125"/>
      <c r="F2" s="125"/>
      <c r="G2" s="125"/>
      <c r="H2" s="125"/>
      <c r="I2" s="126"/>
    </row>
    <row r="3" spans="1:9" ht="20" customHeight="1">
      <c r="A3" s="124"/>
      <c r="B3" s="125"/>
      <c r="C3" s="125"/>
      <c r="D3" s="125"/>
      <c r="E3" s="125"/>
      <c r="F3" s="125"/>
      <c r="G3" s="125"/>
      <c r="H3" s="125"/>
      <c r="I3" s="126"/>
    </row>
    <row r="4" spans="1:9" ht="20" customHeight="1">
      <c r="A4" s="124"/>
      <c r="B4" s="125"/>
      <c r="C4" s="125"/>
      <c r="D4" s="125"/>
      <c r="E4" s="125"/>
      <c r="F4" s="125"/>
      <c r="G4" s="125"/>
      <c r="H4" s="125"/>
      <c r="I4" s="126"/>
    </row>
    <row r="5" spans="1:9" ht="16" customHeight="1">
      <c r="A5" s="124"/>
      <c r="B5" s="125"/>
      <c r="C5" s="125"/>
      <c r="D5" s="125"/>
      <c r="E5" s="125"/>
      <c r="F5" s="125"/>
      <c r="G5" s="125"/>
      <c r="H5" s="125"/>
      <c r="I5" s="126"/>
    </row>
    <row r="6" spans="1:9" ht="16" customHeight="1">
      <c r="A6" s="124"/>
      <c r="B6" s="125"/>
      <c r="C6" s="125"/>
      <c r="D6" s="125"/>
      <c r="E6" s="125"/>
      <c r="F6" s="125"/>
      <c r="G6" s="125"/>
      <c r="H6" s="125"/>
      <c r="I6" s="126"/>
    </row>
    <row r="7" spans="1:9" ht="16" customHeight="1">
      <c r="A7" s="127"/>
      <c r="B7" s="128"/>
      <c r="C7" s="128"/>
      <c r="D7" s="128"/>
      <c r="E7" s="128"/>
      <c r="F7" s="128"/>
      <c r="G7" s="128"/>
      <c r="H7" s="128"/>
      <c r="I7" s="129"/>
    </row>
    <row r="8" spans="1:9" ht="16">
      <c r="A8" s="13"/>
    </row>
    <row r="9" spans="1:9" ht="18">
      <c r="A9" s="130" t="s">
        <v>29</v>
      </c>
      <c r="B9" s="131"/>
      <c r="C9" s="131"/>
      <c r="D9" s="131"/>
      <c r="E9" s="131"/>
      <c r="F9" s="131"/>
      <c r="G9" s="131"/>
      <c r="H9" s="131"/>
      <c r="I9" s="132"/>
    </row>
    <row r="10" spans="1:9" ht="21" customHeight="1">
      <c r="A10" s="136" t="s">
        <v>8</v>
      </c>
      <c r="B10" s="137"/>
      <c r="C10" s="137"/>
      <c r="D10" s="137"/>
      <c r="E10" s="137"/>
      <c r="F10" s="137"/>
      <c r="G10" s="137"/>
      <c r="H10" s="137"/>
      <c r="I10" s="138"/>
    </row>
    <row r="11" spans="1:9" ht="21" customHeight="1">
      <c r="A11" s="139"/>
      <c r="B11" s="140"/>
      <c r="C11" s="140"/>
      <c r="D11" s="140"/>
      <c r="E11" s="140"/>
      <c r="F11" s="140"/>
      <c r="G11" s="140"/>
      <c r="H11" s="140"/>
      <c r="I11" s="141"/>
    </row>
    <row r="12" spans="1:9" ht="21" customHeight="1">
      <c r="A12" s="139"/>
      <c r="B12" s="140"/>
      <c r="C12" s="140"/>
      <c r="D12" s="140"/>
      <c r="E12" s="140"/>
      <c r="F12" s="140"/>
      <c r="G12" s="140"/>
      <c r="H12" s="140"/>
      <c r="I12" s="141"/>
    </row>
    <row r="13" spans="1:9" ht="16" customHeight="1">
      <c r="A13" s="139"/>
      <c r="B13" s="140"/>
      <c r="C13" s="140"/>
      <c r="D13" s="140"/>
      <c r="E13" s="140"/>
      <c r="F13" s="140"/>
      <c r="G13" s="140"/>
      <c r="H13" s="140"/>
      <c r="I13" s="141"/>
    </row>
    <row r="14" spans="1:9" ht="16" customHeight="1">
      <c r="A14" s="139"/>
      <c r="B14" s="140"/>
      <c r="C14" s="140"/>
      <c r="D14" s="140"/>
      <c r="E14" s="140"/>
      <c r="F14" s="140"/>
      <c r="G14" s="140"/>
      <c r="H14" s="140"/>
      <c r="I14" s="141"/>
    </row>
    <row r="15" spans="1:9" ht="16" customHeight="1">
      <c r="A15" s="139"/>
      <c r="B15" s="140"/>
      <c r="C15" s="140"/>
      <c r="D15" s="140"/>
      <c r="E15" s="140"/>
      <c r="F15" s="140"/>
      <c r="G15" s="140"/>
      <c r="H15" s="140"/>
      <c r="I15" s="141"/>
    </row>
    <row r="16" spans="1:9" ht="16" customHeight="1">
      <c r="A16" s="139"/>
      <c r="B16" s="140"/>
      <c r="C16" s="140"/>
      <c r="D16" s="140"/>
      <c r="E16" s="140"/>
      <c r="F16" s="140"/>
      <c r="G16" s="140"/>
      <c r="H16" s="140"/>
      <c r="I16" s="141"/>
    </row>
    <row r="17" spans="1:9" ht="19" customHeight="1">
      <c r="A17" s="139"/>
      <c r="B17" s="140"/>
      <c r="C17" s="140"/>
      <c r="D17" s="140"/>
      <c r="E17" s="140"/>
      <c r="F17" s="140"/>
      <c r="G17" s="140"/>
      <c r="H17" s="140"/>
      <c r="I17" s="141"/>
    </row>
    <row r="18" spans="1:9" ht="16" customHeight="1">
      <c r="A18" s="139"/>
      <c r="B18" s="140"/>
      <c r="C18" s="140"/>
      <c r="D18" s="140"/>
      <c r="E18" s="140"/>
      <c r="F18" s="140"/>
      <c r="G18" s="140"/>
      <c r="H18" s="140"/>
      <c r="I18" s="141"/>
    </row>
    <row r="19" spans="1:9" ht="16" customHeight="1">
      <c r="A19" s="139"/>
      <c r="B19" s="140"/>
      <c r="C19" s="140"/>
      <c r="D19" s="140"/>
      <c r="E19" s="140"/>
      <c r="F19" s="140"/>
      <c r="G19" s="140"/>
      <c r="H19" s="140"/>
      <c r="I19" s="141"/>
    </row>
    <row r="20" spans="1:9" ht="16" customHeight="1">
      <c r="A20" s="139"/>
      <c r="B20" s="140"/>
      <c r="C20" s="140"/>
      <c r="D20" s="140"/>
      <c r="E20" s="140"/>
      <c r="F20" s="140"/>
      <c r="G20" s="140"/>
      <c r="H20" s="140"/>
      <c r="I20" s="141"/>
    </row>
    <row r="21" spans="1:9" ht="19" customHeight="1">
      <c r="A21" s="139"/>
      <c r="B21" s="140"/>
      <c r="C21" s="140"/>
      <c r="D21" s="140"/>
      <c r="E21" s="140"/>
      <c r="F21" s="140"/>
      <c r="G21" s="140"/>
      <c r="H21" s="140"/>
      <c r="I21" s="141"/>
    </row>
    <row r="22" spans="1:9" ht="13" customHeight="1">
      <c r="A22" s="139"/>
      <c r="B22" s="140"/>
      <c r="C22" s="140"/>
      <c r="D22" s="140"/>
      <c r="E22" s="140"/>
      <c r="F22" s="140"/>
      <c r="G22" s="140"/>
      <c r="H22" s="140"/>
      <c r="I22" s="141"/>
    </row>
    <row r="23" spans="1:9" ht="26" customHeight="1">
      <c r="A23" s="142"/>
      <c r="B23" s="143"/>
      <c r="C23" s="143"/>
      <c r="D23" s="143"/>
      <c r="E23" s="143"/>
      <c r="F23" s="143"/>
      <c r="G23" s="143"/>
      <c r="H23" s="143"/>
      <c r="I23" s="144"/>
    </row>
    <row r="24" spans="1:9" ht="13" customHeight="1">
      <c r="A24" s="61"/>
      <c r="B24" s="61"/>
      <c r="C24" s="61"/>
      <c r="D24" s="61"/>
      <c r="E24" s="61"/>
      <c r="F24" s="61"/>
      <c r="G24" s="61"/>
      <c r="H24" s="61"/>
      <c r="I24" s="61"/>
    </row>
    <row r="25" spans="1:9" ht="54" customHeight="1">
      <c r="A25" s="133" t="s">
        <v>58</v>
      </c>
      <c r="B25" s="134"/>
      <c r="C25" s="134"/>
      <c r="D25" s="134"/>
      <c r="E25" s="134"/>
      <c r="F25" s="134"/>
      <c r="G25" s="134"/>
      <c r="H25" s="134"/>
      <c r="I25" s="135"/>
    </row>
    <row r="26" spans="1:9" ht="16">
      <c r="A26" s="13"/>
    </row>
    <row r="27" spans="1:9" ht="16">
      <c r="A27" s="13"/>
    </row>
    <row r="28" spans="1:9" ht="16">
      <c r="A28" s="13"/>
      <c r="I28" s="62"/>
    </row>
    <row r="29" spans="1:9" ht="15">
      <c r="A29" s="118"/>
      <c r="B29" s="119"/>
      <c r="C29" s="119"/>
      <c r="D29" s="119"/>
      <c r="E29" s="119"/>
      <c r="F29" s="119"/>
      <c r="G29" s="119"/>
      <c r="H29" s="119"/>
      <c r="I29" s="65"/>
    </row>
    <row r="30" spans="1:9" ht="15">
      <c r="A30" s="12"/>
      <c r="B30" s="1"/>
      <c r="C30" s="1"/>
      <c r="D30" s="11"/>
      <c r="E30" s="1"/>
      <c r="F30" s="1"/>
      <c r="G30" s="1"/>
      <c r="H30" s="1"/>
      <c r="I30" s="3"/>
    </row>
    <row r="31" spans="1:9" ht="15">
      <c r="A31" s="6" t="s">
        <v>7</v>
      </c>
      <c r="B31" s="1"/>
      <c r="C31" s="1"/>
      <c r="D31" s="11"/>
      <c r="E31" s="64" t="s">
        <v>17</v>
      </c>
      <c r="F31" s="10"/>
      <c r="G31" s="1"/>
      <c r="H31" s="1"/>
      <c r="I31" s="3"/>
    </row>
    <row r="32" spans="1:9" ht="15">
      <c r="A32" s="12"/>
      <c r="B32" s="4"/>
      <c r="D32" s="3"/>
      <c r="E32" s="1"/>
      <c r="G32" s="1"/>
      <c r="H32" s="1"/>
      <c r="I32" s="3"/>
    </row>
    <row r="33" spans="1:9" ht="15">
      <c r="A33" s="68" t="s">
        <v>14</v>
      </c>
      <c r="B33" s="5"/>
      <c r="C33" s="1"/>
      <c r="D33" s="3"/>
      <c r="E33" s="1"/>
      <c r="F33" s="2" t="s">
        <v>15</v>
      </c>
      <c r="G33" s="1"/>
      <c r="H33" s="1"/>
      <c r="I33" s="3"/>
    </row>
    <row r="34" spans="1:9" ht="15">
      <c r="A34" s="12" t="s">
        <v>19</v>
      </c>
      <c r="B34" s="5"/>
      <c r="C34" s="1"/>
      <c r="D34" s="3"/>
      <c r="E34" s="1"/>
      <c r="F34" s="1" t="s">
        <v>21</v>
      </c>
      <c r="G34" s="1"/>
      <c r="H34" s="1"/>
      <c r="I34" s="3"/>
    </row>
    <row r="35" spans="1:9" ht="15">
      <c r="A35" s="12" t="s">
        <v>20</v>
      </c>
      <c r="B35" s="5"/>
      <c r="C35" s="1"/>
      <c r="D35" s="3"/>
      <c r="E35" s="1"/>
      <c r="F35" s="1" t="s">
        <v>12</v>
      </c>
      <c r="G35" s="1"/>
      <c r="H35" s="1"/>
      <c r="I35" s="3"/>
    </row>
    <row r="36" spans="1:9" ht="15">
      <c r="A36" s="12"/>
      <c r="B36" s="1"/>
      <c r="C36" s="1"/>
      <c r="D36" s="11"/>
      <c r="E36" s="1"/>
      <c r="F36" s="1" t="s">
        <v>13</v>
      </c>
      <c r="G36" s="1"/>
      <c r="H36" s="1"/>
      <c r="I36" s="3"/>
    </row>
    <row r="37" spans="1:9" ht="15">
      <c r="A37" s="12"/>
      <c r="B37" s="1"/>
      <c r="C37" s="1"/>
      <c r="D37" s="11"/>
      <c r="E37" s="1"/>
      <c r="F37" s="1"/>
      <c r="G37" s="1"/>
      <c r="H37" s="1"/>
      <c r="I37" s="3"/>
    </row>
    <row r="38" spans="1:9" ht="15">
      <c r="A38" s="6" t="s">
        <v>16</v>
      </c>
      <c r="B38" s="2"/>
      <c r="C38" s="2"/>
      <c r="D38" s="66"/>
      <c r="E38" s="2"/>
      <c r="F38" s="2"/>
      <c r="G38" s="2"/>
      <c r="H38" s="2"/>
      <c r="I38" s="3"/>
    </row>
    <row r="39" spans="1:9" ht="15">
      <c r="A39" s="145" t="s">
        <v>30</v>
      </c>
      <c r="B39" s="146"/>
      <c r="C39" s="146"/>
      <c r="D39" s="11"/>
      <c r="E39" s="1"/>
      <c r="F39" s="69" t="s">
        <v>24</v>
      </c>
      <c r="G39" s="1"/>
      <c r="H39" s="1"/>
      <c r="I39" s="3"/>
    </row>
    <row r="40" spans="1:9" ht="15">
      <c r="A40" s="67" t="s">
        <v>31</v>
      </c>
      <c r="B40" s="1"/>
      <c r="C40" s="1"/>
      <c r="D40" s="11"/>
      <c r="E40" s="64"/>
      <c r="F40" s="70" t="s">
        <v>25</v>
      </c>
      <c r="G40" s="1"/>
      <c r="H40" s="1"/>
      <c r="I40" s="3"/>
    </row>
    <row r="41" spans="1:9" ht="15">
      <c r="A41" s="67" t="s">
        <v>32</v>
      </c>
      <c r="B41" s="4"/>
      <c r="C41" s="2"/>
      <c r="D41" s="3"/>
      <c r="E41" s="1"/>
      <c r="F41" s="70" t="s">
        <v>26</v>
      </c>
      <c r="G41" s="1"/>
      <c r="H41" s="1"/>
      <c r="I41" s="3"/>
    </row>
    <row r="42" spans="1:9" ht="15">
      <c r="A42" s="67"/>
      <c r="B42" s="5"/>
      <c r="C42" s="1"/>
      <c r="D42" s="3"/>
      <c r="E42" s="1"/>
      <c r="F42" s="70" t="s">
        <v>27</v>
      </c>
      <c r="G42" s="1"/>
      <c r="H42" s="1"/>
      <c r="I42" s="3"/>
    </row>
    <row r="43" spans="1:9" ht="15">
      <c r="A43" s="12"/>
      <c r="B43" s="5"/>
      <c r="C43" s="1"/>
      <c r="D43" s="3"/>
      <c r="E43" s="1"/>
      <c r="F43" s="70" t="s">
        <v>28</v>
      </c>
      <c r="G43" s="1"/>
      <c r="H43" s="1"/>
      <c r="I43" s="3"/>
    </row>
    <row r="44" spans="1:9" ht="15">
      <c r="A44" s="12"/>
      <c r="B44" s="5"/>
      <c r="C44" s="1"/>
      <c r="D44" s="3"/>
      <c r="E44" s="1"/>
      <c r="F44" s="1"/>
      <c r="G44" s="1"/>
      <c r="H44" s="1"/>
      <c r="I44" s="3"/>
    </row>
    <row r="45" spans="1:9" ht="15">
      <c r="A45" s="9"/>
      <c r="B45" s="8"/>
      <c r="C45" s="8"/>
      <c r="D45" s="7"/>
      <c r="E45" s="8"/>
      <c r="F45" s="8"/>
      <c r="G45" s="8"/>
      <c r="H45" s="8"/>
      <c r="I45" s="63"/>
    </row>
    <row r="46" spans="1:9" ht="15" customHeight="1">
      <c r="A46" s="112">
        <v>45743</v>
      </c>
      <c r="B46" s="113"/>
      <c r="C46" s="113"/>
      <c r="D46" s="113"/>
      <c r="E46" s="113"/>
      <c r="F46" s="113"/>
      <c r="G46" s="113"/>
      <c r="H46" s="113"/>
      <c r="I46" s="114"/>
    </row>
    <row r="47" spans="1:9" ht="15" customHeight="1">
      <c r="A47" s="115"/>
      <c r="B47" s="116"/>
      <c r="C47" s="116"/>
      <c r="D47" s="116"/>
      <c r="E47" s="116"/>
      <c r="F47" s="116"/>
      <c r="G47" s="116"/>
      <c r="H47" s="116"/>
      <c r="I47" s="117"/>
    </row>
    <row r="48" spans="1:9" ht="16">
      <c r="A48" s="13"/>
    </row>
    <row r="49" spans="1:8" ht="16">
      <c r="A49" s="13"/>
    </row>
    <row r="50" spans="1:8" ht="16">
      <c r="A50" s="13"/>
    </row>
    <row r="51" spans="1:8" ht="16">
      <c r="A51" s="13"/>
    </row>
    <row r="52" spans="1:8" ht="19">
      <c r="A52" s="120"/>
      <c r="B52" s="120"/>
      <c r="C52" s="120"/>
      <c r="D52" s="120"/>
      <c r="E52" s="120"/>
      <c r="F52" s="120"/>
      <c r="G52" s="120"/>
      <c r="H52" s="120"/>
    </row>
  </sheetData>
  <mergeCells count="8">
    <mergeCell ref="A46:I47"/>
    <mergeCell ref="A29:H29"/>
    <mergeCell ref="A52:H52"/>
    <mergeCell ref="A1:I7"/>
    <mergeCell ref="A9:I9"/>
    <mergeCell ref="A25:I25"/>
    <mergeCell ref="A10:I23"/>
    <mergeCell ref="A39:C39"/>
  </mergeCells>
  <phoneticPr fontId="9" type="noConversion"/>
  <pageMargins left="0.7" right="0.7" top="0.75" bottom="0.75" header="0.3" footer="0.3"/>
  <pageSetup paperSize="9" scale="84" orientation="portrait" horizontalDpi="0" verticalDpi="0"/>
  <rowBreaks count="1" manualBreakCount="1">
    <brk id="47" max="8" man="1"/>
  </rowBreaks>
  <drawing r:id="rId1"/>
  <extLst>
    <ext xmlns:mx="http://schemas.microsoft.com/office/mac/excel/2008/main" uri="http://schemas.microsoft.com/office/mac/excel/2008/main">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ublished="0"/>
  <dimension ref="A1:M44"/>
  <sheetViews>
    <sheetView showGridLines="0" view="pageBreakPreview" zoomScale="132" zoomScaleNormal="150" zoomScaleSheetLayoutView="138" zoomScalePageLayoutView="136" workbookViewId="0">
      <selection activeCell="B17" sqref="B17"/>
    </sheetView>
  </sheetViews>
  <sheetFormatPr baseColWidth="10" defaultColWidth="11.3984375" defaultRowHeight="13"/>
  <cols>
    <col min="1" max="1" width="10.59765625" style="14" customWidth="1"/>
    <col min="2" max="2" width="65.3984375" style="14" customWidth="1"/>
    <col min="3" max="3" width="7.3984375" style="50" customWidth="1"/>
    <col min="4" max="4" width="12" style="17" customWidth="1"/>
    <col min="5" max="5" width="15" style="17" customWidth="1"/>
    <col min="6" max="6" width="19.796875" style="60" customWidth="1"/>
    <col min="7" max="7" width="13.3984375" style="14" bestFit="1" customWidth="1"/>
    <col min="8" max="16384" width="11.3984375" style="14"/>
  </cols>
  <sheetData>
    <row r="1" spans="1:13" s="16" customFormat="1" ht="23" customHeight="1" thickTop="1" thickBot="1">
      <c r="A1" s="147" t="s">
        <v>18</v>
      </c>
      <c r="B1" s="148"/>
      <c r="C1" s="148"/>
      <c r="D1" s="148"/>
      <c r="E1" s="148"/>
      <c r="F1" s="149"/>
    </row>
    <row r="2" spans="1:13" s="15" customFormat="1" ht="30" customHeight="1" thickTop="1">
      <c r="A2" s="29" t="s">
        <v>4</v>
      </c>
      <c r="B2" s="30" t="s">
        <v>5</v>
      </c>
      <c r="C2" s="33" t="s">
        <v>0</v>
      </c>
      <c r="D2" s="31" t="s">
        <v>1</v>
      </c>
      <c r="E2" s="32" t="s">
        <v>2</v>
      </c>
      <c r="F2" s="30" t="s">
        <v>3</v>
      </c>
    </row>
    <row r="3" spans="1:13" s="22" customFormat="1">
      <c r="A3" s="19"/>
      <c r="B3" s="20"/>
      <c r="C3" s="46"/>
      <c r="D3" s="21"/>
      <c r="E3" s="24"/>
      <c r="F3" s="53"/>
      <c r="G3" s="16"/>
      <c r="H3" s="16"/>
      <c r="I3" s="16"/>
      <c r="J3" s="16"/>
      <c r="K3" s="16"/>
      <c r="L3" s="16"/>
      <c r="M3" s="16"/>
    </row>
    <row r="4" spans="1:13" s="23" customFormat="1" ht="41" customHeight="1">
      <c r="A4" s="150" t="str">
        <f>PDG!A25</f>
        <v>DPGF LOT N°02 Cloisons salle propre</v>
      </c>
      <c r="B4" s="151"/>
      <c r="C4" s="47"/>
      <c r="D4" s="26"/>
      <c r="E4" s="25"/>
      <c r="F4" s="54"/>
      <c r="G4" s="15"/>
      <c r="H4" s="15"/>
      <c r="I4" s="15"/>
      <c r="J4" s="15"/>
      <c r="K4" s="15"/>
      <c r="L4" s="15"/>
      <c r="M4" s="15"/>
    </row>
    <row r="5" spans="1:13" s="22" customFormat="1">
      <c r="A5" s="19"/>
      <c r="B5" s="20"/>
      <c r="C5" s="46"/>
      <c r="D5" s="21"/>
      <c r="E5" s="24"/>
      <c r="F5" s="54"/>
      <c r="G5" s="16"/>
      <c r="H5" s="16"/>
      <c r="I5" s="16"/>
      <c r="J5" s="16"/>
      <c r="K5" s="16"/>
      <c r="L5" s="16"/>
      <c r="M5" s="16"/>
    </row>
    <row r="6" spans="1:13" s="44" customFormat="1" ht="14">
      <c r="A6" s="97">
        <v>2</v>
      </c>
      <c r="B6" s="84" t="s">
        <v>34</v>
      </c>
      <c r="C6" s="85"/>
      <c r="D6" s="86"/>
      <c r="E6" s="87"/>
      <c r="F6" s="88"/>
      <c r="G6" s="42"/>
      <c r="H6" s="42"/>
      <c r="I6" s="42"/>
      <c r="J6" s="42"/>
      <c r="K6" s="42"/>
      <c r="L6" s="42"/>
      <c r="M6" s="42"/>
    </row>
    <row r="7" spans="1:13" s="44" customFormat="1" ht="14">
      <c r="A7" s="98" t="s">
        <v>35</v>
      </c>
      <c r="B7" s="99" t="s">
        <v>59</v>
      </c>
      <c r="C7" s="100"/>
      <c r="D7" s="101"/>
      <c r="E7" s="102"/>
      <c r="F7" s="103"/>
      <c r="G7" s="42"/>
      <c r="H7" s="42"/>
      <c r="I7" s="42"/>
      <c r="J7" s="42"/>
      <c r="K7" s="42"/>
      <c r="L7" s="42"/>
      <c r="M7" s="42"/>
    </row>
    <row r="8" spans="1:13">
      <c r="A8" s="27"/>
      <c r="B8" s="34"/>
      <c r="C8" s="48"/>
      <c r="D8" s="28"/>
      <c r="E8" s="35"/>
      <c r="F8" s="54"/>
      <c r="G8" s="15"/>
      <c r="H8" s="15"/>
      <c r="I8" s="15"/>
      <c r="J8" s="15"/>
      <c r="K8" s="15"/>
      <c r="L8" s="15"/>
      <c r="M8" s="15"/>
    </row>
    <row r="9" spans="1:13" s="39" customFormat="1" ht="14">
      <c r="A9" s="105" t="s">
        <v>36</v>
      </c>
      <c r="B9" s="79" t="s">
        <v>37</v>
      </c>
      <c r="C9" s="80" t="s">
        <v>33</v>
      </c>
      <c r="D9" s="73"/>
      <c r="E9" s="74"/>
      <c r="F9" s="83">
        <f>ROUND(D9*E9,2)</f>
        <v>0</v>
      </c>
      <c r="G9" s="38"/>
      <c r="H9" s="38"/>
      <c r="I9" s="38"/>
      <c r="J9" s="38"/>
      <c r="K9" s="38"/>
      <c r="L9" s="38"/>
      <c r="M9" s="38"/>
    </row>
    <row r="10" spans="1:13" s="39" customFormat="1">
      <c r="A10" s="105"/>
      <c r="B10" s="71"/>
      <c r="C10" s="72"/>
      <c r="D10" s="73"/>
      <c r="E10" s="74"/>
      <c r="F10" s="83"/>
      <c r="G10" s="38"/>
      <c r="H10" s="38"/>
      <c r="I10" s="38"/>
      <c r="J10" s="38"/>
      <c r="K10" s="38"/>
      <c r="L10" s="38"/>
      <c r="M10" s="38"/>
    </row>
    <row r="11" spans="1:13" s="39" customFormat="1" ht="14">
      <c r="A11" s="105" t="s">
        <v>38</v>
      </c>
      <c r="B11" s="79" t="s">
        <v>60</v>
      </c>
      <c r="C11" s="80" t="s">
        <v>33</v>
      </c>
      <c r="D11" s="73"/>
      <c r="E11" s="74"/>
      <c r="F11" s="83">
        <f>ROUND(D11*E11,2)</f>
        <v>0</v>
      </c>
      <c r="G11" s="38"/>
      <c r="H11" s="38"/>
      <c r="I11" s="38"/>
      <c r="J11" s="38"/>
      <c r="K11" s="38"/>
      <c r="L11" s="38"/>
      <c r="M11" s="38"/>
    </row>
    <row r="12" spans="1:13" s="39" customFormat="1">
      <c r="A12" s="105"/>
      <c r="B12" s="71"/>
      <c r="C12" s="72"/>
      <c r="D12" s="73"/>
      <c r="E12" s="74"/>
      <c r="F12" s="83"/>
      <c r="G12" s="38"/>
      <c r="H12" s="38"/>
      <c r="I12" s="38"/>
      <c r="J12" s="38"/>
      <c r="K12" s="38"/>
      <c r="L12" s="38"/>
      <c r="M12" s="38"/>
    </row>
    <row r="13" spans="1:13" s="43" customFormat="1" ht="14">
      <c r="A13" s="105" t="s">
        <v>39</v>
      </c>
      <c r="B13" s="79" t="s">
        <v>40</v>
      </c>
      <c r="C13" s="80" t="s">
        <v>9</v>
      </c>
      <c r="D13" s="81"/>
      <c r="E13" s="82"/>
      <c r="F13" s="83">
        <f>ROUND(D13*E13,2)</f>
        <v>0</v>
      </c>
      <c r="G13" s="42"/>
      <c r="H13" s="42"/>
      <c r="I13" s="42"/>
      <c r="J13" s="42"/>
      <c r="K13" s="42"/>
      <c r="L13" s="42"/>
      <c r="M13" s="42"/>
    </row>
    <row r="14" spans="1:13" s="43" customFormat="1">
      <c r="A14" s="105"/>
      <c r="B14" s="75"/>
      <c r="C14" s="76"/>
      <c r="D14" s="77"/>
      <c r="E14" s="78"/>
      <c r="F14" s="83"/>
      <c r="G14" s="42"/>
      <c r="H14" s="42"/>
      <c r="I14" s="42"/>
      <c r="J14" s="42"/>
      <c r="K14" s="42"/>
      <c r="L14" s="42"/>
      <c r="M14" s="42"/>
    </row>
    <row r="15" spans="1:13" s="43" customFormat="1" ht="84">
      <c r="A15" s="105" t="s">
        <v>41</v>
      </c>
      <c r="B15" s="89" t="s">
        <v>61</v>
      </c>
      <c r="C15" s="76" t="s">
        <v>9</v>
      </c>
      <c r="D15" s="77"/>
      <c r="E15" s="78"/>
      <c r="F15" s="83">
        <f>ROUND(D15*E15,2)</f>
        <v>0</v>
      </c>
      <c r="G15" s="42"/>
      <c r="H15" s="42"/>
      <c r="I15" s="42"/>
      <c r="J15" s="42"/>
      <c r="K15" s="42"/>
      <c r="L15" s="42"/>
      <c r="M15" s="42"/>
    </row>
    <row r="16" spans="1:13" s="43" customFormat="1">
      <c r="A16" s="105"/>
      <c r="B16" s="79"/>
      <c r="C16" s="76"/>
      <c r="D16" s="77"/>
      <c r="E16" s="78"/>
      <c r="F16" s="83"/>
      <c r="G16" s="42"/>
      <c r="H16" s="42"/>
      <c r="I16" s="42"/>
      <c r="J16" s="42"/>
      <c r="K16" s="42"/>
      <c r="L16" s="42"/>
      <c r="M16" s="42"/>
    </row>
    <row r="17" spans="1:13" s="43" customFormat="1" ht="14">
      <c r="A17" s="105" t="s">
        <v>42</v>
      </c>
      <c r="B17" s="71" t="s">
        <v>43</v>
      </c>
      <c r="C17" s="49"/>
      <c r="D17" s="40"/>
      <c r="E17" s="96"/>
      <c r="F17" s="83"/>
      <c r="G17" s="42"/>
      <c r="H17" s="42"/>
      <c r="I17" s="42"/>
      <c r="J17" s="42"/>
      <c r="K17" s="42"/>
      <c r="L17" s="42"/>
      <c r="M17" s="42"/>
    </row>
    <row r="18" spans="1:13" s="43" customFormat="1">
      <c r="A18" s="106"/>
      <c r="B18" s="45"/>
      <c r="C18" s="49"/>
      <c r="D18" s="40"/>
      <c r="E18" s="96"/>
      <c r="F18" s="83"/>
      <c r="G18" s="42"/>
      <c r="H18" s="42"/>
      <c r="I18" s="42"/>
      <c r="J18" s="42"/>
      <c r="K18" s="42"/>
      <c r="L18" s="42"/>
      <c r="M18" s="42"/>
    </row>
    <row r="19" spans="1:13" s="43" customFormat="1" ht="14">
      <c r="A19" s="104" t="s">
        <v>44</v>
      </c>
      <c r="B19" s="79" t="s">
        <v>45</v>
      </c>
      <c r="C19" s="80" t="s">
        <v>9</v>
      </c>
      <c r="D19" s="81"/>
      <c r="E19" s="82"/>
      <c r="F19" s="83">
        <f>ROUND(D19*E19,2)</f>
        <v>0</v>
      </c>
      <c r="G19" s="42"/>
      <c r="H19" s="42"/>
      <c r="I19" s="42"/>
      <c r="J19" s="42"/>
      <c r="K19" s="42"/>
      <c r="L19" s="42"/>
      <c r="M19" s="42"/>
    </row>
    <row r="20" spans="1:13" s="43" customFormat="1">
      <c r="A20" s="106"/>
      <c r="B20" s="45"/>
      <c r="C20" s="49"/>
      <c r="D20" s="40"/>
      <c r="E20" s="41"/>
      <c r="F20" s="51"/>
      <c r="G20" s="42"/>
      <c r="H20" s="42"/>
      <c r="I20" s="42"/>
      <c r="J20" s="42"/>
      <c r="K20" s="42"/>
      <c r="L20" s="42"/>
      <c r="M20" s="42"/>
    </row>
    <row r="21" spans="1:13" s="43" customFormat="1" ht="14">
      <c r="A21" s="104" t="s">
        <v>46</v>
      </c>
      <c r="B21" s="79" t="s">
        <v>47</v>
      </c>
      <c r="C21" s="80" t="s">
        <v>9</v>
      </c>
      <c r="D21" s="81"/>
      <c r="E21" s="82"/>
      <c r="F21" s="83">
        <f>ROUND(D21*E21,2)</f>
        <v>0</v>
      </c>
      <c r="G21" s="42"/>
      <c r="H21" s="42"/>
      <c r="I21" s="42"/>
      <c r="J21" s="42"/>
      <c r="K21" s="42"/>
      <c r="L21" s="42"/>
      <c r="M21" s="42"/>
    </row>
    <row r="22" spans="1:13" s="43" customFormat="1">
      <c r="A22" s="104"/>
      <c r="B22" s="79"/>
      <c r="C22" s="80"/>
      <c r="D22" s="81"/>
      <c r="E22" s="82"/>
      <c r="F22" s="83"/>
      <c r="G22" s="42"/>
      <c r="H22" s="42"/>
      <c r="I22" s="42"/>
      <c r="J22" s="42"/>
      <c r="K22" s="42"/>
      <c r="L22" s="42"/>
      <c r="M22" s="42"/>
    </row>
    <row r="23" spans="1:13" s="43" customFormat="1" ht="14">
      <c r="A23" s="104" t="s">
        <v>48</v>
      </c>
      <c r="B23" s="79" t="s">
        <v>49</v>
      </c>
      <c r="C23" s="80" t="s">
        <v>9</v>
      </c>
      <c r="D23" s="81"/>
      <c r="E23" s="82"/>
      <c r="F23" s="83">
        <f>ROUND(D23*E23,2)</f>
        <v>0</v>
      </c>
      <c r="G23" s="42"/>
      <c r="H23" s="42"/>
      <c r="I23" s="42"/>
      <c r="J23" s="42"/>
      <c r="K23" s="42"/>
      <c r="L23" s="42"/>
      <c r="M23" s="42"/>
    </row>
    <row r="24" spans="1:13" s="43" customFormat="1">
      <c r="A24" s="104"/>
      <c r="B24" s="79"/>
      <c r="C24" s="80"/>
      <c r="D24" s="81"/>
      <c r="E24" s="82"/>
      <c r="F24" s="83"/>
      <c r="G24" s="42"/>
      <c r="H24" s="42"/>
      <c r="I24" s="42"/>
      <c r="J24" s="42"/>
      <c r="K24" s="42"/>
      <c r="L24" s="42"/>
      <c r="M24" s="42"/>
    </row>
    <row r="25" spans="1:13" s="43" customFormat="1" ht="14">
      <c r="A25" s="104" t="s">
        <v>50</v>
      </c>
      <c r="B25" s="79" t="s">
        <v>51</v>
      </c>
      <c r="C25" s="80" t="s">
        <v>9</v>
      </c>
      <c r="D25" s="81"/>
      <c r="E25" s="82"/>
      <c r="F25" s="83">
        <f>ROUND(D25*E25,2)</f>
        <v>0</v>
      </c>
      <c r="G25" s="42"/>
      <c r="H25" s="42"/>
      <c r="I25" s="42"/>
      <c r="J25" s="42"/>
      <c r="K25" s="42"/>
      <c r="L25" s="42"/>
      <c r="M25" s="42"/>
    </row>
    <row r="26" spans="1:13" s="43" customFormat="1">
      <c r="A26" s="104"/>
      <c r="B26" s="79"/>
      <c r="C26" s="80"/>
      <c r="D26" s="81"/>
      <c r="E26" s="82"/>
      <c r="F26" s="83"/>
      <c r="G26" s="42"/>
      <c r="H26" s="42"/>
      <c r="I26" s="42"/>
      <c r="J26" s="42"/>
      <c r="K26" s="42"/>
      <c r="L26" s="42"/>
      <c r="M26" s="42"/>
    </row>
    <row r="27" spans="1:13" s="43" customFormat="1" ht="14">
      <c r="A27" s="104" t="s">
        <v>52</v>
      </c>
      <c r="B27" s="79" t="s">
        <v>53</v>
      </c>
      <c r="C27" s="80" t="s">
        <v>9</v>
      </c>
      <c r="D27" s="81"/>
      <c r="E27" s="82"/>
      <c r="F27" s="83">
        <f>ROUND(D27*E27,2)</f>
        <v>0</v>
      </c>
      <c r="G27" s="42"/>
      <c r="H27" s="42"/>
      <c r="I27" s="42"/>
      <c r="J27" s="42"/>
      <c r="K27" s="42"/>
      <c r="L27" s="42"/>
      <c r="M27" s="42"/>
    </row>
    <row r="28" spans="1:13" s="43" customFormat="1">
      <c r="A28" s="104"/>
      <c r="B28" s="79"/>
      <c r="C28" s="80"/>
      <c r="D28" s="81"/>
      <c r="E28" s="82"/>
      <c r="F28" s="83"/>
      <c r="G28" s="42"/>
      <c r="H28" s="42"/>
      <c r="I28" s="42"/>
      <c r="J28" s="42"/>
      <c r="K28" s="42"/>
      <c r="L28" s="42"/>
      <c r="M28" s="42"/>
    </row>
    <row r="29" spans="1:13" s="43" customFormat="1" ht="14">
      <c r="A29" s="104" t="s">
        <v>54</v>
      </c>
      <c r="B29" s="79" t="s">
        <v>55</v>
      </c>
      <c r="C29" s="80" t="s">
        <v>9</v>
      </c>
      <c r="D29" s="81"/>
      <c r="E29" s="82"/>
      <c r="F29" s="83">
        <f>ROUND(D29*E29,2)</f>
        <v>0</v>
      </c>
      <c r="G29" s="42"/>
      <c r="H29" s="42"/>
      <c r="I29" s="42"/>
      <c r="J29" s="42"/>
      <c r="K29" s="42"/>
      <c r="L29" s="42"/>
      <c r="M29" s="42"/>
    </row>
    <row r="30" spans="1:13" s="43" customFormat="1">
      <c r="A30" s="104"/>
      <c r="B30" s="79"/>
      <c r="C30" s="80"/>
      <c r="D30" s="81"/>
      <c r="E30" s="82"/>
      <c r="F30" s="83"/>
      <c r="G30" s="42"/>
      <c r="H30" s="42"/>
      <c r="I30" s="42"/>
      <c r="J30" s="42"/>
      <c r="K30" s="42"/>
      <c r="L30" s="42"/>
      <c r="M30" s="42"/>
    </row>
    <row r="31" spans="1:13" s="43" customFormat="1" ht="14">
      <c r="A31" s="104" t="s">
        <v>56</v>
      </c>
      <c r="B31" s="79" t="s">
        <v>57</v>
      </c>
      <c r="C31" s="80" t="s">
        <v>9</v>
      </c>
      <c r="D31" s="81"/>
      <c r="E31" s="82"/>
      <c r="F31" s="83">
        <f>ROUND(D31*E31,2)</f>
        <v>0</v>
      </c>
      <c r="G31" s="42"/>
      <c r="H31" s="42"/>
      <c r="I31" s="42"/>
      <c r="J31" s="42"/>
      <c r="K31" s="42"/>
      <c r="L31" s="42"/>
      <c r="M31" s="42"/>
    </row>
    <row r="32" spans="1:13" s="43" customFormat="1">
      <c r="A32" s="104"/>
      <c r="B32" s="79"/>
      <c r="C32" s="80"/>
      <c r="D32" s="81"/>
      <c r="E32" s="82"/>
      <c r="F32" s="83"/>
      <c r="G32" s="42"/>
      <c r="H32" s="42"/>
      <c r="I32" s="42"/>
      <c r="J32" s="42"/>
      <c r="K32" s="42"/>
      <c r="L32" s="42"/>
      <c r="M32" s="42"/>
    </row>
    <row r="33" spans="1:13" ht="14" thickBot="1">
      <c r="A33" s="104"/>
      <c r="B33" s="108"/>
      <c r="C33" s="109"/>
      <c r="D33" s="110"/>
      <c r="E33" s="111"/>
      <c r="F33" s="107"/>
      <c r="G33" s="22"/>
      <c r="H33" s="22"/>
      <c r="I33" s="22"/>
      <c r="J33" s="22"/>
      <c r="K33" s="22"/>
      <c r="L33" s="22"/>
      <c r="M33" s="22"/>
    </row>
    <row r="34" spans="1:13" s="18" customFormat="1" ht="58.5" customHeight="1" thickTop="1" thickBot="1">
      <c r="A34" s="160" t="str">
        <f>A4</f>
        <v>DPGF LOT N°02 Cloisons salle propre</v>
      </c>
      <c r="B34" s="149"/>
      <c r="C34" s="167" t="s">
        <v>6</v>
      </c>
      <c r="D34" s="167"/>
      <c r="E34" s="168"/>
      <c r="F34" s="52">
        <f>SUM(F9:F33)</f>
        <v>0</v>
      </c>
      <c r="G34" s="22"/>
      <c r="H34" s="22"/>
      <c r="I34" s="22"/>
      <c r="J34" s="22"/>
      <c r="K34" s="22"/>
      <c r="L34" s="22"/>
      <c r="M34" s="22"/>
    </row>
    <row r="35" spans="1:13">
      <c r="A35" s="36"/>
      <c r="B35" s="92"/>
      <c r="C35" s="169" t="s">
        <v>23</v>
      </c>
      <c r="D35" s="169"/>
      <c r="E35" s="170"/>
      <c r="F35" s="162">
        <f>F34*0.02</f>
        <v>0</v>
      </c>
      <c r="G35" s="22"/>
      <c r="H35" s="22"/>
      <c r="I35" s="22"/>
      <c r="J35" s="22"/>
      <c r="K35" s="22"/>
      <c r="L35" s="22"/>
      <c r="M35" s="22"/>
    </row>
    <row r="36" spans="1:13">
      <c r="A36" s="36"/>
      <c r="B36" s="93"/>
      <c r="C36" s="171"/>
      <c r="D36" s="171"/>
      <c r="E36" s="172"/>
      <c r="F36" s="163"/>
      <c r="G36" s="90"/>
      <c r="H36" s="90"/>
      <c r="I36" s="90"/>
      <c r="J36" s="90"/>
      <c r="K36" s="90"/>
      <c r="L36" s="90"/>
      <c r="M36" s="90"/>
    </row>
    <row r="37" spans="1:13" ht="14" thickBot="1">
      <c r="A37" s="36"/>
      <c r="B37" s="95"/>
      <c r="C37" s="173"/>
      <c r="D37" s="173"/>
      <c r="E37" s="174"/>
      <c r="F37" s="164"/>
      <c r="G37" s="22"/>
      <c r="H37" s="22"/>
      <c r="I37" s="22"/>
      <c r="J37" s="22"/>
      <c r="K37" s="22"/>
      <c r="L37" s="22"/>
      <c r="M37" s="22"/>
    </row>
    <row r="38" spans="1:13" s="18" customFormat="1" ht="58.5" customHeight="1" thickTop="1" thickBot="1">
      <c r="A38" s="147" t="s">
        <v>22</v>
      </c>
      <c r="B38" s="161"/>
      <c r="C38" s="175" t="s">
        <v>6</v>
      </c>
      <c r="D38" s="175"/>
      <c r="E38" s="176"/>
      <c r="F38" s="91">
        <f>F34+F35</f>
        <v>0</v>
      </c>
      <c r="G38" s="90"/>
      <c r="H38" s="90"/>
      <c r="I38" s="90"/>
      <c r="J38" s="90"/>
      <c r="K38" s="90"/>
      <c r="L38" s="90"/>
      <c r="M38" s="90"/>
    </row>
    <row r="39" spans="1:13">
      <c r="A39" s="36"/>
      <c r="B39" s="92"/>
      <c r="C39" s="177"/>
      <c r="D39" s="177"/>
      <c r="E39" s="178"/>
      <c r="F39" s="55"/>
      <c r="G39" s="22"/>
      <c r="H39" s="22"/>
      <c r="I39" s="22"/>
      <c r="J39" s="22"/>
      <c r="K39" s="22"/>
      <c r="L39" s="22"/>
      <c r="M39" s="22"/>
    </row>
    <row r="40" spans="1:13">
      <c r="A40" s="36"/>
      <c r="B40" s="93"/>
      <c r="C40" s="152" t="s">
        <v>10</v>
      </c>
      <c r="D40" s="153"/>
      <c r="E40" s="154"/>
      <c r="F40" s="56">
        <f>ROUND(F38*20%,2)</f>
        <v>0</v>
      </c>
      <c r="G40" s="22"/>
      <c r="H40" s="22"/>
      <c r="I40" s="22"/>
      <c r="J40" s="22"/>
      <c r="K40" s="22"/>
      <c r="L40" s="22"/>
      <c r="M40" s="22"/>
    </row>
    <row r="41" spans="1:13">
      <c r="A41" s="36"/>
      <c r="B41" s="93"/>
      <c r="C41" s="155"/>
      <c r="D41" s="155"/>
      <c r="E41" s="156"/>
      <c r="F41" s="57"/>
    </row>
    <row r="42" spans="1:13">
      <c r="A42" s="36"/>
      <c r="B42" s="93"/>
      <c r="C42" s="157" t="s">
        <v>11</v>
      </c>
      <c r="D42" s="158"/>
      <c r="E42" s="159"/>
      <c r="F42" s="58">
        <f>SUM(F38:F41)</f>
        <v>0</v>
      </c>
    </row>
    <row r="43" spans="1:13" ht="14" thickBot="1">
      <c r="A43" s="37"/>
      <c r="B43" s="94"/>
      <c r="C43" s="165"/>
      <c r="D43" s="165"/>
      <c r="E43" s="166"/>
      <c r="F43" s="59"/>
    </row>
    <row r="44" spans="1:13" ht="14" thickTop="1"/>
  </sheetData>
  <mergeCells count="13">
    <mergeCell ref="C43:E43"/>
    <mergeCell ref="C34:E34"/>
    <mergeCell ref="C35:E37"/>
    <mergeCell ref="C38:E38"/>
    <mergeCell ref="C39:E39"/>
    <mergeCell ref="A1:F1"/>
    <mergeCell ref="A4:B4"/>
    <mergeCell ref="C40:E40"/>
    <mergeCell ref="C41:E41"/>
    <mergeCell ref="C42:E42"/>
    <mergeCell ref="A34:B34"/>
    <mergeCell ref="A38:B38"/>
    <mergeCell ref="F35:F37"/>
  </mergeCells>
  <phoneticPr fontId="10" type="noConversion"/>
  <printOptions horizontalCentered="1" verticalCentered="1"/>
  <pageMargins left="0.19685039370078741" right="0.19685039370078741" top="0.78740157480314965" bottom="0.98425196850393704" header="0.51181102362204722" footer="0.51181102362204722"/>
  <pageSetup paperSize="9" scale="56" orientation="portrait"/>
  <headerFooter>
    <oddFooter>&amp;C&amp;"Arial,Normal"&amp;8CENTRE HOSPITALIER DE SAINT DENIS - HOPITAL DELAFONTAINE
Aménagement d'une salle de serveurs informatiques au R+9
DPGF DCE LOT N°02 -  Mars 2025
Page n° &amp;P</oddFooter>
  </headerFooter>
  <extLst>
    <ext xmlns:mx="http://schemas.microsoft.com/office/mac/excel/2008/main" uri="http://schemas.microsoft.com/office/mac/excel/2008/main">
      <mx:PLV Mode="0" OnePage="0" WScale="0"/>
    </ext>
  </extLst>
</worksheet>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Feuilles de calcul</vt:lpstr>
      </vt:variant>
      <vt:variant>
        <vt:i4>2</vt:i4>
      </vt:variant>
      <vt:variant>
        <vt:lpstr>Plages nommées</vt:lpstr>
      </vt:variant>
      <vt:variant>
        <vt:i4>4</vt:i4>
      </vt:variant>
    </vt:vector>
  </HeadingPairs>
  <TitlesOfParts>
    <vt:vector size="6" baseType="lpstr">
      <vt:lpstr>PDG</vt:lpstr>
      <vt:lpstr>LOT 02</vt:lpstr>
      <vt:lpstr>'LOT 02'!_Toc400954886</vt:lpstr>
      <vt:lpstr>'LOT 02'!Impression_des_titres</vt:lpstr>
      <vt:lpstr>'LOT 02'!Zone_d_impression</vt:lpstr>
      <vt:lpstr>PDG!Zone_d_impression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FRANCHITTI</dc:creator>
  <cp:lastModifiedBy>Fadi FRSAS</cp:lastModifiedBy>
  <cp:lastPrinted>2024-03-13T17:16:01Z</cp:lastPrinted>
  <dcterms:created xsi:type="dcterms:W3CDTF">2001-11-13T09:25:58Z</dcterms:created>
  <dcterms:modified xsi:type="dcterms:W3CDTF">2025-04-28T13:10:45Z</dcterms:modified>
</cp:coreProperties>
</file>